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hudov\OneDrive\Робочий стіл\Бюджетні запити 2024\"/>
    </mc:Choice>
  </mc:AlternateContent>
  <bookViews>
    <workbookView xWindow="390" yWindow="1005" windowWidth="27795" windowHeight="14385" tabRatio="522"/>
  </bookViews>
  <sheets>
    <sheet name="Додаток2 КПК1210180" sheetId="6" r:id="rId1"/>
  </sheets>
  <definedNames>
    <definedName name="_xlnm.Print_Area" localSheetId="0">'Додаток2 КПК1210180'!$A$1:$BY$222</definedName>
  </definedNames>
  <calcPr calcId="162913"/>
</workbook>
</file>

<file path=xl/calcChain.xml><?xml version="1.0" encoding="utf-8"?>
<calcChain xmlns="http://schemas.openxmlformats.org/spreadsheetml/2006/main">
  <c r="BH199" i="6" l="1"/>
  <c r="AT199" i="6"/>
  <c r="AJ199" i="6"/>
  <c r="BG190" i="6"/>
  <c r="AQ190" i="6"/>
  <c r="AZ167" i="6"/>
  <c r="AK167" i="6"/>
  <c r="AZ166" i="6"/>
  <c r="AK166" i="6"/>
  <c r="AZ165" i="6"/>
  <c r="AK165" i="6"/>
  <c r="BO157" i="6"/>
  <c r="AZ157" i="6"/>
  <c r="AK157" i="6"/>
  <c r="BO156" i="6"/>
  <c r="AZ156" i="6"/>
  <c r="AK156" i="6"/>
  <c r="BO155" i="6"/>
  <c r="AZ155" i="6"/>
  <c r="AK155" i="6"/>
  <c r="BD98" i="6"/>
  <c r="AJ98" i="6"/>
  <c r="BD97" i="6"/>
  <c r="AJ97" i="6"/>
  <c r="BD96" i="6"/>
  <c r="AJ96" i="6"/>
  <c r="BU88" i="6"/>
  <c r="BB88" i="6"/>
  <c r="AI88" i="6"/>
  <c r="BU87" i="6"/>
  <c r="BB87" i="6"/>
  <c r="AI87" i="6"/>
  <c r="BU86" i="6"/>
  <c r="BB86" i="6"/>
  <c r="AI86" i="6"/>
  <c r="BG76" i="6"/>
  <c r="AM76" i="6"/>
  <c r="BG68" i="6"/>
  <c r="AM68" i="6"/>
  <c r="BG67" i="6"/>
  <c r="AM67" i="6"/>
  <c r="BU59" i="6"/>
  <c r="BB59" i="6"/>
  <c r="AI59" i="6"/>
  <c r="BU51" i="6"/>
  <c r="BB51" i="6"/>
  <c r="AI51" i="6"/>
  <c r="BU50" i="6"/>
  <c r="BB50" i="6"/>
  <c r="AI50" i="6"/>
  <c r="BG40" i="6"/>
  <c r="AM40" i="6"/>
  <c r="BG39" i="6"/>
  <c r="AM39" i="6"/>
  <c r="BU31" i="6"/>
  <c r="BB31" i="6"/>
  <c r="AI31" i="6"/>
  <c r="BU30" i="6"/>
  <c r="BB30" i="6"/>
  <c r="AI30" i="6"/>
</calcChain>
</file>

<file path=xl/sharedStrings.xml><?xml version="1.0" encoding="utf-8"?>
<sst xmlns="http://schemas.openxmlformats.org/spreadsheetml/2006/main" count="685" uniqueCount="252">
  <si>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</si>
  <si>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</si>
  <si>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</si>
  <si>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</si>
  <si>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</si>
  <si>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</si>
  <si>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</si>
  <si>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</si>
  <si>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</si>
  <si>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</si>
  <si>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</si>
  <si>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</si>
  <si>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</si>
  <si>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</si>
  <si>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</si>
  <si>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</si>
  <si>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</si>
  <si>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</si>
  <si>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</si>
  <si>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</si>
  <si>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</si>
  <si>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</si>
  <si>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</si>
  <si>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</si>
  <si>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</si>
  <si>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</si>
  <si>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</si>
  <si>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</si>
  <si>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</si>
  <si>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</si>
  <si>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</si>
  <si>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</si>
  <si>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</si>
  <si>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</si>
  <si>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</si>
  <si>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</si>
  <si>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</si>
  <si>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</si>
  <si>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</si>
  <si>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</si>
  <si>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</si>
  <si>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</si>
  <si>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</si>
  <si>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</si>
  <si>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</si>
  <si>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</si>
  <si>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</si>
  <si>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</si>
  <si>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</si>
  <si>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</si>
  <si>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</si>
  <si>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</si>
  <si>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</si>
  <si>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</si>
  <si>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</si>
  <si>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</si>
  <si>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</si>
  <si>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</si>
  <si>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</si>
  <si>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</si>
  <si>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</si>
  <si>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</si>
  <si>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</si>
  <si>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</si>
  <si>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</si>
  <si>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</si>
  <si>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</si>
  <si>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</si>
  <si>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</si>
  <si>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</si>
  <si>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</si>
  <si>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</si>
  <si>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</si>
  <si>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</si>
  <si>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</si>
  <si>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</si>
  <si>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</si>
  <si>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</si>
  <si>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</si>
  <si>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</si>
  <si>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</si>
  <si>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</si>
  <si>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</si>
  <si>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</si>
  <si>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</si>
  <si>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</si>
  <si>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</si>
  <si>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</si>
  <si>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</si>
  <si>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</si>
  <si>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</si>
  <si>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</si>
  <si>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</si>
  <si>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</si>
  <si>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</si>
  <si>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</si>
  <si>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</si>
  <si>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</si>
  <si>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</si>
  <si>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</si>
  <si>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</si>
  <si>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</si>
  <si>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</si>
  <si>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</si>
  <si>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</si>
  <si>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</si>
  <si>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</si>
  <si>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</si>
  <si>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</si>
  <si>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</si>
  <si>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</si>
  <si>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</si>
  <si>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</si>
  <si>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</si>
  <si>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</si>
  <si>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</si>
  <si>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</si>
  <si>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</si>
  <si>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</si>
  <si>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</si>
  <si>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</si>
  <si>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</si>
  <si>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</si>
  <si>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</si>
  <si>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</si>
  <si>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</si>
  <si>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</si>
  <si>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</si>
  <si>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</si>
  <si>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</si>
  <si>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</si>
  <si>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</si>
  <si>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</si>
  <si>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</si>
  <si>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</si>
  <si>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</si>
  <si>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</si>
  <si>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</si>
  <si>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</si>
  <si>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</si>
  <si>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</si>
  <si>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</si>
  <si>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</si>
  <si>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</si>
  <si>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</si>
  <si>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</si>
  <si>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</si>
  <si>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</si>
  <si>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</si>
  <si>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</si>
  <si>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</si>
  <si>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</si>
  <si>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</si>
  <si>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</si>
  <si>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</si>
  <si>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</si>
  <si>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</si>
  <si>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</si>
  <si>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</si>
  <si>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</si>
  <si>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</si>
  <si>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</si>
  <si>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</si>
  <si>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</si>
  <si>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</si>
  <si>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</si>
  <si>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</si>
  <si>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</si>
  <si>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</si>
  <si>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</si>
  <si>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</si>
  <si>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</si>
  <si>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</si>
  <si>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</si>
  <si>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поточні видатки</t>
  </si>
  <si>
    <t>Виконання Постанови Центрального апеляційного господарського суду від 31.01.2023 року та Постанови Верховного Суду Касаційного господарського суду від 27.04.2023 року, якими задоволено позовну заяву ТОВ "Науково-виробниче об'єднання "Продіс" щодо стягнення коштів  з УКГтаБ Павлоградської міської ради на користь ТОВ "Науково-виробниче об'єднання "Продіс"</t>
  </si>
  <si>
    <t>Виконання рішення Дніпропетровського окружного Адміністративного суду від 07.09.2021 року по справі № 160/10403/21, яким задаволено позовні вимоги Східного офісу Держаудитслужби щодо стягнення з УКГтаБ Павлоградської міської ради за виявлені порушення зі сторони підрядних організацій в частині завищення вартості виконаних робіт</t>
  </si>
  <si>
    <t>затрат</t>
  </si>
  <si>
    <t xml:space="preserve">formula=RC[-16]+RC[-8]                          </t>
  </si>
  <si>
    <t>Загальна сума коштів яка необхідна на виконання рішення суду</t>
  </si>
  <si>
    <t>грн.</t>
  </si>
  <si>
    <t>Рішення суду</t>
  </si>
  <si>
    <t>Обсяг видатків на виконання рішення суду</t>
  </si>
  <si>
    <t>Звіт за 2022 рік, граничний обсяг видатків на 2024-2026 роки</t>
  </si>
  <si>
    <t>продукту</t>
  </si>
  <si>
    <t>Кількість виконаних судових рішень</t>
  </si>
  <si>
    <t>од.</t>
  </si>
  <si>
    <t>якості</t>
  </si>
  <si>
    <t>Відсоток виконання судового рішення</t>
  </si>
  <si>
    <t>відс.</t>
  </si>
  <si>
    <t>Розрахунково (відношення суми фактичної заборгованості до загальної суми заборгованості, що буде сплачуватися відповідно до програми)</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</si>
  <si>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</si>
  <si>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</si>
  <si>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</si>
  <si>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для забезпечення виконання рішень суду на 2026-2030 роки</t>
  </si>
  <si>
    <t>проект</t>
  </si>
  <si>
    <t>Програма для забезпечення виконання рішень суду на 2021-2025 роки</t>
  </si>
  <si>
    <t>рішення міської ради від 23.03.2021 р. № 144-7/VIII</t>
  </si>
  <si>
    <t>Виконання інших функцій загального характеру, пов’язаних із виконанням повноважень управління комунального господарства та будівництва Павлоградської міської ради</t>
  </si>
  <si>
    <t>Забезпечення виконання інших функцій загального характеру, пов’язаних із виконанням повноважень</t>
  </si>
  <si>
    <t>1. Бюджетний кодекс України від 08.07.2010 р. № 2456-VI (зі змінами та доповненнями)._x000D__x000D_
2. Закон України "Про місцеве самоврядування в України" від 21.05.1997 р. № 280/97-ВР._x000D__x000D_
3. Наказ МФУ від 27.07.2011 р. № 945 (зі змінами від 30.11.2012 р. № 1260, від 10.09. 2015 р. № 765)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місцевих._x000D__x000D_
4. Наказ МФУ від 15.06.2023 р. № 322 "Про затвердження Типового переліку  результативних показників бюджетних програм  місцевих бюджетів у галузі "Державне управління"._x000D__x000D__x000D_
5.Рішення міської ради від 23.05.2023 р. № 1042-39/VIII "Про внесення змін до рішення Павлоградської міської ради від 23.03.2021 р. № 144-7/VIII "Про затвердження Програми для забезпечення виконання рішень суду на 2021-2025 роки" (зі змінами)._x000D_
6. Лист фінансового управління від 12.09.2023 р. № 02/01-258 "Про підготовку бюджетного запиту на 2024-2026 роки".</t>
  </si>
  <si>
    <t>У 2022 році виконання грошових зобов'язань, які виникли на підставі судового рішення, про стягнення коштів з управління виконані в повному обсязі. У 2023 році Постановою Центральним апеляційним господарським судом  від 31.01.2023 року справа № Б26/16-10 (904/9569/21) позов Товариства з обмеженою відповідальністю «Науково-виробниче об’єднання «Продис»» до управління комунального господарства та будівництва Павлоградської міської ради про стягнення неповернутих коштів було задовільнено. Управлінням було підготовлено та направлено касаційну скаргу на постанову від 31.01.2023 року по справі № Б26/16-10 (904/9569/21). Відповідно до результатів розгляду якої 27.04.2023 року у задоволенні касаційної скарги управлінню було відмолено.  Виділення коштів у 2024-2026 році надасть змогу частково забезпечити виконання грошових зобов'язань.</t>
  </si>
  <si>
    <t>(1)(2)</t>
  </si>
  <si>
    <t>Управлiння комунального господарства та будiвництва Павлоградської мiської ради</t>
  </si>
  <si>
    <t>Керівник установи</t>
  </si>
  <si>
    <t>Керівник фінансової служби</t>
  </si>
  <si>
    <t>Завгородній А. Ю.</t>
  </si>
  <si>
    <t>Шкарупа О. О.</t>
  </si>
  <si>
    <t>26137720</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</si>
  <si>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</si>
  <si>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</si>
  <si>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</si>
  <si>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</si>
  <si>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</si>
  <si>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</si>
  <si>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</si>
  <si>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</si>
  <si>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</si>
  <si>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</si>
  <si>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4) аналіз управління бюджетними зобов'язаннями та пропозиції щодо упорядкування бюджетних зобов'язань у 2023 році.</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</si>
  <si>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</si>
  <si>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</si>
  <si>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</si>
  <si>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</si>
  <si>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</si>
  <si>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</si>
  <si>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</si>
  <si>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</si>
  <si>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</si>
  <si>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</si>
  <si>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</si>
  <si>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</si>
  <si>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</si>
  <si>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</si>
  <si>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</si>
  <si>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</si>
  <si>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</si>
  <si>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</si>
  <si>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</si>
  <si>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</si>
  <si>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</si>
  <si>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</si>
  <si>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</si>
  <si>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</si>
  <si>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</si>
  <si>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</si>
  <si>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</si>
  <si>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(1)(2)(1)(0)(1)(8)(0)</t>
  </si>
  <si>
    <t>(0)(1)(8)(0)</t>
  </si>
  <si>
    <t>(0)(1)(3)(3)</t>
  </si>
  <si>
    <t>Інша діяльність у сфері державного управління</t>
  </si>
  <si>
    <t>(1)(2)(1)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</si>
</sst>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4"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5">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6" xfId="0" applyFont="1" applyBorder="1" applyAlignment="1">
      <alignment horizontal="lef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5" xfId="0" quotePrefix="1" applyFont="1" applyBorder="1" applyAlignment="1">
      <alignment horizontal="left" vertical="top" wrapText="1"/>
    </xf>
    <xf numFmtId="0" fontId="0" fillId="0" borderId="5" xfId="0" applyBorder="1" applyAlignment="1">
      <alignment horizontal="left" vertical="top" wrapText="1"/>
    </xf>
    <xf numFmtId="0" fontId="3" fillId="0" borderId="0" xfId="0" quotePrefix="1" applyFont="1" applyAlignment="1">
      <alignment horizontal="left" vertical="top" wrapText="1"/>
    </xf>
    <xf numFmtId="0" fontId="15" fillId="0" borderId="5" xfId="0" quotePrefix="1" applyFont="1" applyBorder="1" applyAlignment="1">
      <alignment horizontal="left" vertical="top" wrapText="1"/>
    </xf>
    <xf numFmtId="0" fontId="13" fillId="0" borderId="5" xfId="0" quotePrefix="1"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quotePrefix="1" applyFont="1" applyBorder="1" applyAlignment="1">
      <alignment horizontal="left" vertical="top" wrapText="1"/>
    </xf>
  </cellXfs>
  <cellStyles count="1">
    <cellStyle name="Звичайни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23"/>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234</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x14ac:dyDescent="0.2">
      <c r="A4" s="11" t="s">
        <v>159</v>
      </c>
      <c r="B4" s="128" t="s">
        <v>203</v>
      </c>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8"/>
      <c r="AH4" s="28" t="s">
        <v>202</v>
      </c>
      <c r="AI4" s="28"/>
      <c r="AJ4" s="28"/>
      <c r="AK4" s="28"/>
      <c r="AL4" s="28"/>
      <c r="AM4" s="28"/>
      <c r="AN4" s="28"/>
      <c r="AO4" s="28"/>
      <c r="AP4" s="28"/>
      <c r="AQ4" s="28"/>
      <c r="AR4" s="28"/>
      <c r="AS4" s="8"/>
      <c r="AT4" s="133" t="s">
        <v>208</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15" customHeight="1" x14ac:dyDescent="0.2">
      <c r="A7" s="11" t="s">
        <v>162</v>
      </c>
      <c r="B7" s="128" t="s">
        <v>203</v>
      </c>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8"/>
      <c r="AH7" s="28" t="s">
        <v>251</v>
      </c>
      <c r="AI7" s="28"/>
      <c r="AJ7" s="28"/>
      <c r="AK7" s="28"/>
      <c r="AL7" s="28"/>
      <c r="AM7" s="28"/>
      <c r="AN7" s="28"/>
      <c r="AO7" s="28"/>
      <c r="AP7" s="28"/>
      <c r="AQ7" s="28"/>
      <c r="AR7" s="28"/>
      <c r="AS7" s="28"/>
      <c r="AT7" s="28"/>
      <c r="AU7" s="28"/>
      <c r="AV7" s="28"/>
      <c r="AW7" s="28"/>
      <c r="AX7" s="28"/>
      <c r="AY7" s="28"/>
      <c r="AZ7" s="28"/>
      <c r="BA7" s="28"/>
      <c r="BB7" s="15"/>
      <c r="BC7" s="133" t="s">
        <v>208</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247</v>
      </c>
      <c r="C10" s="28"/>
      <c r="D10" s="28"/>
      <c r="E10" s="28"/>
      <c r="F10" s="28"/>
      <c r="G10" s="28"/>
      <c r="H10" s="28"/>
      <c r="I10" s="28"/>
      <c r="J10" s="28"/>
      <c r="K10" s="28"/>
      <c r="L10" s="28"/>
      <c r="N10" s="28" t="s">
        <v>248</v>
      </c>
      <c r="O10" s="28"/>
      <c r="P10" s="28"/>
      <c r="Q10" s="28"/>
      <c r="R10" s="28"/>
      <c r="S10" s="28"/>
      <c r="T10" s="28"/>
      <c r="U10" s="28"/>
      <c r="V10" s="28"/>
      <c r="W10" s="28"/>
      <c r="X10" s="28"/>
      <c r="Y10" s="28"/>
      <c r="Z10" s="15"/>
      <c r="AA10" s="28" t="s">
        <v>249</v>
      </c>
      <c r="AB10" s="28"/>
      <c r="AC10" s="28"/>
      <c r="AD10" s="28"/>
      <c r="AE10" s="28"/>
      <c r="AF10" s="28"/>
      <c r="AG10" s="28"/>
      <c r="AH10" s="28"/>
      <c r="AI10" s="28"/>
      <c r="AJ10" s="15"/>
      <c r="AK10" s="134" t="s">
        <v>250</v>
      </c>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20"/>
      <c r="BL10" s="133" t="s">
        <v>209</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235</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6" t="s">
        <v>198</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6" t="s">
        <v>199</v>
      </c>
      <c r="B18" s="127"/>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20" customHeight="1" x14ac:dyDescent="0.2">
      <c r="A21" s="126" t="s">
        <v>200</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221</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210</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211</v>
      </c>
      <c r="V26" s="36"/>
      <c r="W26" s="36"/>
      <c r="X26" s="36"/>
      <c r="Y26" s="36"/>
      <c r="Z26" s="36"/>
      <c r="AA26" s="36"/>
      <c r="AB26" s="36"/>
      <c r="AC26" s="36"/>
      <c r="AD26" s="36"/>
      <c r="AE26" s="36"/>
      <c r="AF26" s="36"/>
      <c r="AG26" s="36"/>
      <c r="AH26" s="36"/>
      <c r="AI26" s="36"/>
      <c r="AJ26" s="36"/>
      <c r="AK26" s="36"/>
      <c r="AL26" s="36"/>
      <c r="AM26" s="36"/>
      <c r="AN26" s="36" t="s">
        <v>214</v>
      </c>
      <c r="AO26" s="36"/>
      <c r="AP26" s="36"/>
      <c r="AQ26" s="36"/>
      <c r="AR26" s="36"/>
      <c r="AS26" s="36"/>
      <c r="AT26" s="36"/>
      <c r="AU26" s="36"/>
      <c r="AV26" s="36"/>
      <c r="AW26" s="36"/>
      <c r="AX26" s="36"/>
      <c r="AY26" s="36"/>
      <c r="AZ26" s="36"/>
      <c r="BA26" s="36"/>
      <c r="BB26" s="36"/>
      <c r="BC26" s="36"/>
      <c r="BD26" s="36"/>
      <c r="BE26" s="36"/>
      <c r="BF26" s="36"/>
      <c r="BG26" s="36" t="s">
        <v>222</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681829</v>
      </c>
      <c r="V30" s="95"/>
      <c r="W30" s="95"/>
      <c r="X30" s="95"/>
      <c r="Y30" s="95"/>
      <c r="Z30" s="95" t="s">
        <v>173</v>
      </c>
      <c r="AA30" s="95"/>
      <c r="AB30" s="95"/>
      <c r="AC30" s="95"/>
      <c r="AD30" s="95"/>
      <c r="AE30" s="96" t="s">
        <v>173</v>
      </c>
      <c r="AF30" s="97"/>
      <c r="AG30" s="97"/>
      <c r="AH30" s="98"/>
      <c r="AI30" s="96">
        <f>IF(ISNUMBER(U30),U30,0)+IF(ISNUMBER(Z30),Z30,0)</f>
        <v>681829</v>
      </c>
      <c r="AJ30" s="97"/>
      <c r="AK30" s="97"/>
      <c r="AL30" s="97"/>
      <c r="AM30" s="98"/>
      <c r="AN30" s="96">
        <v>0</v>
      </c>
      <c r="AO30" s="97"/>
      <c r="AP30" s="97"/>
      <c r="AQ30" s="97"/>
      <c r="AR30" s="98"/>
      <c r="AS30" s="96" t="s">
        <v>173</v>
      </c>
      <c r="AT30" s="97"/>
      <c r="AU30" s="97"/>
      <c r="AV30" s="97"/>
      <c r="AW30" s="98"/>
      <c r="AX30" s="96" t="s">
        <v>173</v>
      </c>
      <c r="AY30" s="97"/>
      <c r="AZ30" s="97"/>
      <c r="BA30" s="98"/>
      <c r="BB30" s="96">
        <f>IF(ISNUMBER(AN30),AN30,0)+IF(ISNUMBER(AS30),AS30,0)</f>
        <v>0</v>
      </c>
      <c r="BC30" s="97"/>
      <c r="BD30" s="97"/>
      <c r="BE30" s="97"/>
      <c r="BF30" s="98"/>
      <c r="BG30" s="96">
        <v>50000</v>
      </c>
      <c r="BH30" s="97"/>
      <c r="BI30" s="97"/>
      <c r="BJ30" s="97"/>
      <c r="BK30" s="98"/>
      <c r="BL30" s="96" t="s">
        <v>173</v>
      </c>
      <c r="BM30" s="97"/>
      <c r="BN30" s="97"/>
      <c r="BO30" s="97"/>
      <c r="BP30" s="98"/>
      <c r="BQ30" s="96" t="s">
        <v>173</v>
      </c>
      <c r="BR30" s="97"/>
      <c r="BS30" s="97"/>
      <c r="BT30" s="98"/>
      <c r="BU30" s="96">
        <f>IF(ISNUMBER(BG30),BG30,0)+IF(ISNUMBER(BL30),BL30,0)</f>
        <v>50000</v>
      </c>
      <c r="BV30" s="97"/>
      <c r="BW30" s="97"/>
      <c r="BX30" s="97"/>
      <c r="BY30" s="98"/>
      <c r="CA30" s="99" t="s">
        <v>22</v>
      </c>
    </row>
    <row r="31" spans="1:79" s="6" customFormat="1" ht="12.75" customHeight="1" x14ac:dyDescent="0.2">
      <c r="A31" s="87"/>
      <c r="B31" s="85"/>
      <c r="C31" s="85"/>
      <c r="D31" s="86"/>
      <c r="E31" s="100" t="s">
        <v>147</v>
      </c>
      <c r="F31" s="101"/>
      <c r="G31" s="101"/>
      <c r="H31" s="101"/>
      <c r="I31" s="101"/>
      <c r="J31" s="101"/>
      <c r="K31" s="101"/>
      <c r="L31" s="101"/>
      <c r="M31" s="101"/>
      <c r="N31" s="101"/>
      <c r="O31" s="101"/>
      <c r="P31" s="101"/>
      <c r="Q31" s="101"/>
      <c r="R31" s="101"/>
      <c r="S31" s="101"/>
      <c r="T31" s="102"/>
      <c r="U31" s="103">
        <v>681829</v>
      </c>
      <c r="V31" s="103"/>
      <c r="W31" s="103"/>
      <c r="X31" s="103"/>
      <c r="Y31" s="103"/>
      <c r="Z31" s="103">
        <v>0</v>
      </c>
      <c r="AA31" s="103"/>
      <c r="AB31" s="103"/>
      <c r="AC31" s="103"/>
      <c r="AD31" s="103"/>
      <c r="AE31" s="104">
        <v>0</v>
      </c>
      <c r="AF31" s="105"/>
      <c r="AG31" s="105"/>
      <c r="AH31" s="106"/>
      <c r="AI31" s="104">
        <f>IF(ISNUMBER(U31),U31,0)+IF(ISNUMBER(Z31),Z31,0)</f>
        <v>681829</v>
      </c>
      <c r="AJ31" s="105"/>
      <c r="AK31" s="105"/>
      <c r="AL31" s="105"/>
      <c r="AM31" s="106"/>
      <c r="AN31" s="104">
        <v>0</v>
      </c>
      <c r="AO31" s="105"/>
      <c r="AP31" s="105"/>
      <c r="AQ31" s="105"/>
      <c r="AR31" s="106"/>
      <c r="AS31" s="104">
        <v>0</v>
      </c>
      <c r="AT31" s="105"/>
      <c r="AU31" s="105"/>
      <c r="AV31" s="105"/>
      <c r="AW31" s="106"/>
      <c r="AX31" s="104">
        <v>0</v>
      </c>
      <c r="AY31" s="105"/>
      <c r="AZ31" s="105"/>
      <c r="BA31" s="106"/>
      <c r="BB31" s="104">
        <f>IF(ISNUMBER(AN31),AN31,0)+IF(ISNUMBER(AS31),AS31,0)</f>
        <v>0</v>
      </c>
      <c r="BC31" s="105"/>
      <c r="BD31" s="105"/>
      <c r="BE31" s="105"/>
      <c r="BF31" s="106"/>
      <c r="BG31" s="104">
        <v>50000</v>
      </c>
      <c r="BH31" s="105"/>
      <c r="BI31" s="105"/>
      <c r="BJ31" s="105"/>
      <c r="BK31" s="106"/>
      <c r="BL31" s="104">
        <v>0</v>
      </c>
      <c r="BM31" s="105"/>
      <c r="BN31" s="105"/>
      <c r="BO31" s="105"/>
      <c r="BP31" s="106"/>
      <c r="BQ31" s="104">
        <v>0</v>
      </c>
      <c r="BR31" s="105"/>
      <c r="BS31" s="105"/>
      <c r="BT31" s="106"/>
      <c r="BU31" s="104">
        <f>IF(ISNUMBER(BG31),BG31,0)+IF(ISNUMBER(BL31),BL31,0)</f>
        <v>50000</v>
      </c>
      <c r="BV31" s="105"/>
      <c r="BW31" s="105"/>
      <c r="BX31" s="105"/>
      <c r="BY31" s="106"/>
    </row>
    <row r="33" spans="1:79" ht="14.25" customHeight="1" x14ac:dyDescent="0.2">
      <c r="A33" s="58" t="s">
        <v>236</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210</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232</v>
      </c>
      <c r="Y35" s="31"/>
      <c r="Z35" s="31"/>
      <c r="AA35" s="31"/>
      <c r="AB35" s="31"/>
      <c r="AC35" s="31"/>
      <c r="AD35" s="31"/>
      <c r="AE35" s="31"/>
      <c r="AF35" s="31"/>
      <c r="AG35" s="31"/>
      <c r="AH35" s="31"/>
      <c r="AI35" s="31"/>
      <c r="AJ35" s="31"/>
      <c r="AK35" s="31"/>
      <c r="AL35" s="31"/>
      <c r="AM35" s="31"/>
      <c r="AN35" s="31"/>
      <c r="AO35" s="31"/>
      <c r="AP35" s="31"/>
      <c r="AQ35" s="32"/>
      <c r="AR35" s="36" t="s">
        <v>237</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x14ac:dyDescent="0.2">
      <c r="A39" s="89"/>
      <c r="B39" s="90"/>
      <c r="C39" s="90"/>
      <c r="D39" s="91"/>
      <c r="E39" s="92" t="s">
        <v>172</v>
      </c>
      <c r="F39" s="93"/>
      <c r="G39" s="93"/>
      <c r="H39" s="93"/>
      <c r="I39" s="93"/>
      <c r="J39" s="93"/>
      <c r="K39" s="93"/>
      <c r="L39" s="93"/>
      <c r="M39" s="93"/>
      <c r="N39" s="93"/>
      <c r="O39" s="93"/>
      <c r="P39" s="93"/>
      <c r="Q39" s="93"/>
      <c r="R39" s="93"/>
      <c r="S39" s="93"/>
      <c r="T39" s="93"/>
      <c r="U39" s="93"/>
      <c r="V39" s="93"/>
      <c r="W39" s="94"/>
      <c r="X39" s="96">
        <v>52500</v>
      </c>
      <c r="Y39" s="97"/>
      <c r="Z39" s="97"/>
      <c r="AA39" s="97"/>
      <c r="AB39" s="98"/>
      <c r="AC39" s="96" t="s">
        <v>173</v>
      </c>
      <c r="AD39" s="97"/>
      <c r="AE39" s="97"/>
      <c r="AF39" s="97"/>
      <c r="AG39" s="98"/>
      <c r="AH39" s="96" t="s">
        <v>173</v>
      </c>
      <c r="AI39" s="97"/>
      <c r="AJ39" s="97"/>
      <c r="AK39" s="97"/>
      <c r="AL39" s="98"/>
      <c r="AM39" s="96">
        <f>IF(ISNUMBER(X39),X39,0)+IF(ISNUMBER(AC39),AC39,0)</f>
        <v>52500</v>
      </c>
      <c r="AN39" s="97"/>
      <c r="AO39" s="97"/>
      <c r="AP39" s="97"/>
      <c r="AQ39" s="98"/>
      <c r="AR39" s="96">
        <v>56000</v>
      </c>
      <c r="AS39" s="97"/>
      <c r="AT39" s="97"/>
      <c r="AU39" s="97"/>
      <c r="AV39" s="98"/>
      <c r="AW39" s="96" t="s">
        <v>173</v>
      </c>
      <c r="AX39" s="97"/>
      <c r="AY39" s="97"/>
      <c r="AZ39" s="97"/>
      <c r="BA39" s="98"/>
      <c r="BB39" s="96" t="s">
        <v>173</v>
      </c>
      <c r="BC39" s="97"/>
      <c r="BD39" s="97"/>
      <c r="BE39" s="97"/>
      <c r="BF39" s="98"/>
      <c r="BG39" s="95">
        <f>IF(ISNUMBER(AR39),AR39,0)+IF(ISNUMBER(AW39),AW39,0)</f>
        <v>56000</v>
      </c>
      <c r="BH39" s="95"/>
      <c r="BI39" s="95"/>
      <c r="BJ39" s="95"/>
      <c r="BK39" s="95"/>
      <c r="CA39" s="99" t="s">
        <v>24</v>
      </c>
    </row>
    <row r="40" spans="1:79" s="6" customFormat="1" ht="12.75" customHeight="1" x14ac:dyDescent="0.2">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52500</v>
      </c>
      <c r="Y40" s="105"/>
      <c r="Z40" s="105"/>
      <c r="AA40" s="105"/>
      <c r="AB40" s="106"/>
      <c r="AC40" s="104">
        <v>0</v>
      </c>
      <c r="AD40" s="105"/>
      <c r="AE40" s="105"/>
      <c r="AF40" s="105"/>
      <c r="AG40" s="106"/>
      <c r="AH40" s="104">
        <v>0</v>
      </c>
      <c r="AI40" s="105"/>
      <c r="AJ40" s="105"/>
      <c r="AK40" s="105"/>
      <c r="AL40" s="106"/>
      <c r="AM40" s="104">
        <f>IF(ISNUMBER(X40),X40,0)+IF(ISNUMBER(AC40),AC40,0)</f>
        <v>52500</v>
      </c>
      <c r="AN40" s="105"/>
      <c r="AO40" s="105"/>
      <c r="AP40" s="105"/>
      <c r="AQ40" s="106"/>
      <c r="AR40" s="104">
        <v>56000</v>
      </c>
      <c r="AS40" s="105"/>
      <c r="AT40" s="105"/>
      <c r="AU40" s="105"/>
      <c r="AV40" s="106"/>
      <c r="AW40" s="104">
        <v>0</v>
      </c>
      <c r="AX40" s="105"/>
      <c r="AY40" s="105"/>
      <c r="AZ40" s="105"/>
      <c r="BA40" s="106"/>
      <c r="BB40" s="104">
        <v>0</v>
      </c>
      <c r="BC40" s="105"/>
      <c r="BD40" s="105"/>
      <c r="BE40" s="105"/>
      <c r="BF40" s="106"/>
      <c r="BG40" s="103">
        <f>IF(ISNUMBER(AR40),AR40,0)+IF(ISNUMBER(AW40),AW40,0)</f>
        <v>56000</v>
      </c>
      <c r="BH40" s="103"/>
      <c r="BI40" s="103"/>
      <c r="BJ40" s="103"/>
      <c r="BK40" s="103"/>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223</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210</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7" t="s">
        <v>118</v>
      </c>
      <c r="B46" s="68"/>
      <c r="C46" s="68"/>
      <c r="D46" s="69"/>
      <c r="E46" s="36" t="s">
        <v>19</v>
      </c>
      <c r="F46" s="36"/>
      <c r="G46" s="36"/>
      <c r="H46" s="36"/>
      <c r="I46" s="36"/>
      <c r="J46" s="36"/>
      <c r="K46" s="36"/>
      <c r="L46" s="36"/>
      <c r="M46" s="36"/>
      <c r="N46" s="36"/>
      <c r="O46" s="36"/>
      <c r="P46" s="36"/>
      <c r="Q46" s="36"/>
      <c r="R46" s="36"/>
      <c r="S46" s="36"/>
      <c r="T46" s="36"/>
      <c r="U46" s="30" t="s">
        <v>211</v>
      </c>
      <c r="V46" s="31"/>
      <c r="W46" s="31"/>
      <c r="X46" s="31"/>
      <c r="Y46" s="31"/>
      <c r="Z46" s="31"/>
      <c r="AA46" s="31"/>
      <c r="AB46" s="31"/>
      <c r="AC46" s="31"/>
      <c r="AD46" s="31"/>
      <c r="AE46" s="31"/>
      <c r="AF46" s="31"/>
      <c r="AG46" s="31"/>
      <c r="AH46" s="31"/>
      <c r="AI46" s="31"/>
      <c r="AJ46" s="31"/>
      <c r="AK46" s="31"/>
      <c r="AL46" s="31"/>
      <c r="AM46" s="32"/>
      <c r="AN46" s="30" t="s">
        <v>214</v>
      </c>
      <c r="AO46" s="31"/>
      <c r="AP46" s="31"/>
      <c r="AQ46" s="31"/>
      <c r="AR46" s="31"/>
      <c r="AS46" s="31"/>
      <c r="AT46" s="31"/>
      <c r="AU46" s="31"/>
      <c r="AV46" s="31"/>
      <c r="AW46" s="31"/>
      <c r="AX46" s="31"/>
      <c r="AY46" s="31"/>
      <c r="AZ46" s="31"/>
      <c r="BA46" s="31"/>
      <c r="BB46" s="31"/>
      <c r="BC46" s="31"/>
      <c r="BD46" s="31"/>
      <c r="BE46" s="31"/>
      <c r="BF46" s="32"/>
      <c r="BG46" s="30" t="s">
        <v>222</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x14ac:dyDescent="0.2">
      <c r="A50" s="89">
        <v>2800</v>
      </c>
      <c r="B50" s="90"/>
      <c r="C50" s="90"/>
      <c r="D50" s="91"/>
      <c r="E50" s="92" t="s">
        <v>174</v>
      </c>
      <c r="F50" s="93"/>
      <c r="G50" s="93"/>
      <c r="H50" s="93"/>
      <c r="I50" s="93"/>
      <c r="J50" s="93"/>
      <c r="K50" s="93"/>
      <c r="L50" s="93"/>
      <c r="M50" s="93"/>
      <c r="N50" s="93"/>
      <c r="O50" s="93"/>
      <c r="P50" s="93"/>
      <c r="Q50" s="93"/>
      <c r="R50" s="93"/>
      <c r="S50" s="93"/>
      <c r="T50" s="94"/>
      <c r="U50" s="96">
        <v>681829</v>
      </c>
      <c r="V50" s="97"/>
      <c r="W50" s="97"/>
      <c r="X50" s="97"/>
      <c r="Y50" s="98"/>
      <c r="Z50" s="96">
        <v>0</v>
      </c>
      <c r="AA50" s="97"/>
      <c r="AB50" s="97"/>
      <c r="AC50" s="97"/>
      <c r="AD50" s="98"/>
      <c r="AE50" s="96">
        <v>0</v>
      </c>
      <c r="AF50" s="97"/>
      <c r="AG50" s="97"/>
      <c r="AH50" s="98"/>
      <c r="AI50" s="96">
        <f>IF(ISNUMBER(U50),U50,0)+IF(ISNUMBER(Z50),Z50,0)</f>
        <v>681829</v>
      </c>
      <c r="AJ50" s="97"/>
      <c r="AK50" s="97"/>
      <c r="AL50" s="97"/>
      <c r="AM50" s="98"/>
      <c r="AN50" s="96">
        <v>0</v>
      </c>
      <c r="AO50" s="97"/>
      <c r="AP50" s="97"/>
      <c r="AQ50" s="97"/>
      <c r="AR50" s="98"/>
      <c r="AS50" s="96">
        <v>0</v>
      </c>
      <c r="AT50" s="97"/>
      <c r="AU50" s="97"/>
      <c r="AV50" s="97"/>
      <c r="AW50" s="98"/>
      <c r="AX50" s="96">
        <v>0</v>
      </c>
      <c r="AY50" s="97"/>
      <c r="AZ50" s="97"/>
      <c r="BA50" s="98"/>
      <c r="BB50" s="96">
        <f>IF(ISNUMBER(AN50),AN50,0)+IF(ISNUMBER(AS50),AS50,0)</f>
        <v>0</v>
      </c>
      <c r="BC50" s="97"/>
      <c r="BD50" s="97"/>
      <c r="BE50" s="97"/>
      <c r="BF50" s="98"/>
      <c r="BG50" s="96">
        <v>50000</v>
      </c>
      <c r="BH50" s="97"/>
      <c r="BI50" s="97"/>
      <c r="BJ50" s="97"/>
      <c r="BK50" s="98"/>
      <c r="BL50" s="96">
        <v>0</v>
      </c>
      <c r="BM50" s="97"/>
      <c r="BN50" s="97"/>
      <c r="BO50" s="97"/>
      <c r="BP50" s="98"/>
      <c r="BQ50" s="96">
        <v>0</v>
      </c>
      <c r="BR50" s="97"/>
      <c r="BS50" s="97"/>
      <c r="BT50" s="98"/>
      <c r="BU50" s="96">
        <f>IF(ISNUMBER(BG50),BG50,0)+IF(ISNUMBER(BL50),BL50,0)</f>
        <v>50000</v>
      </c>
      <c r="BV50" s="97"/>
      <c r="BW50" s="97"/>
      <c r="BX50" s="97"/>
      <c r="BY50" s="98"/>
      <c r="CA50" s="99" t="s">
        <v>26</v>
      </c>
    </row>
    <row r="51" spans="1:79" s="6" customFormat="1" ht="12.75" customHeight="1" x14ac:dyDescent="0.2">
      <c r="A51" s="87"/>
      <c r="B51" s="85"/>
      <c r="C51" s="85"/>
      <c r="D51" s="86"/>
      <c r="E51" s="100" t="s">
        <v>147</v>
      </c>
      <c r="F51" s="101"/>
      <c r="G51" s="101"/>
      <c r="H51" s="101"/>
      <c r="I51" s="101"/>
      <c r="J51" s="101"/>
      <c r="K51" s="101"/>
      <c r="L51" s="101"/>
      <c r="M51" s="101"/>
      <c r="N51" s="101"/>
      <c r="O51" s="101"/>
      <c r="P51" s="101"/>
      <c r="Q51" s="101"/>
      <c r="R51" s="101"/>
      <c r="S51" s="101"/>
      <c r="T51" s="102"/>
      <c r="U51" s="104">
        <v>681829</v>
      </c>
      <c r="V51" s="105"/>
      <c r="W51" s="105"/>
      <c r="X51" s="105"/>
      <c r="Y51" s="106"/>
      <c r="Z51" s="104">
        <v>0</v>
      </c>
      <c r="AA51" s="105"/>
      <c r="AB51" s="105"/>
      <c r="AC51" s="105"/>
      <c r="AD51" s="106"/>
      <c r="AE51" s="104">
        <v>0</v>
      </c>
      <c r="AF51" s="105"/>
      <c r="AG51" s="105"/>
      <c r="AH51" s="106"/>
      <c r="AI51" s="104">
        <f>IF(ISNUMBER(U51),U51,0)+IF(ISNUMBER(Z51),Z51,0)</f>
        <v>681829</v>
      </c>
      <c r="AJ51" s="105"/>
      <c r="AK51" s="105"/>
      <c r="AL51" s="105"/>
      <c r="AM51" s="106"/>
      <c r="AN51" s="104">
        <v>0</v>
      </c>
      <c r="AO51" s="105"/>
      <c r="AP51" s="105"/>
      <c r="AQ51" s="105"/>
      <c r="AR51" s="106"/>
      <c r="AS51" s="104">
        <v>0</v>
      </c>
      <c r="AT51" s="105"/>
      <c r="AU51" s="105"/>
      <c r="AV51" s="105"/>
      <c r="AW51" s="106"/>
      <c r="AX51" s="104">
        <v>0</v>
      </c>
      <c r="AY51" s="105"/>
      <c r="AZ51" s="105"/>
      <c r="BA51" s="106"/>
      <c r="BB51" s="104">
        <f>IF(ISNUMBER(AN51),AN51,0)+IF(ISNUMBER(AS51),AS51,0)</f>
        <v>0</v>
      </c>
      <c r="BC51" s="105"/>
      <c r="BD51" s="105"/>
      <c r="BE51" s="105"/>
      <c r="BF51" s="106"/>
      <c r="BG51" s="104">
        <v>50000</v>
      </c>
      <c r="BH51" s="105"/>
      <c r="BI51" s="105"/>
      <c r="BJ51" s="105"/>
      <c r="BK51" s="106"/>
      <c r="BL51" s="104">
        <v>0</v>
      </c>
      <c r="BM51" s="105"/>
      <c r="BN51" s="105"/>
      <c r="BO51" s="105"/>
      <c r="BP51" s="106"/>
      <c r="BQ51" s="104">
        <v>0</v>
      </c>
      <c r="BR51" s="105"/>
      <c r="BS51" s="105"/>
      <c r="BT51" s="106"/>
      <c r="BU51" s="104">
        <f>IF(ISNUMBER(BG51),BG51,0)+IF(ISNUMBER(BL51),BL51,0)</f>
        <v>50000</v>
      </c>
      <c r="BV51" s="105"/>
      <c r="BW51" s="105"/>
      <c r="BX51" s="105"/>
      <c r="BY51" s="106"/>
    </row>
    <row r="53" spans="1:79" ht="14.25" customHeight="1" x14ac:dyDescent="0.2">
      <c r="A53" s="42" t="s">
        <v>224</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x14ac:dyDescent="0.2">
      <c r="A54" s="53" t="s">
        <v>210</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x14ac:dyDescent="0.2">
      <c r="A55" s="67" t="s">
        <v>119</v>
      </c>
      <c r="B55" s="68"/>
      <c r="C55" s="68"/>
      <c r="D55" s="68"/>
      <c r="E55" s="69"/>
      <c r="F55" s="36" t="s">
        <v>19</v>
      </c>
      <c r="G55" s="36"/>
      <c r="H55" s="36"/>
      <c r="I55" s="36"/>
      <c r="J55" s="36"/>
      <c r="K55" s="36"/>
      <c r="L55" s="36"/>
      <c r="M55" s="36"/>
      <c r="N55" s="36"/>
      <c r="O55" s="36"/>
      <c r="P55" s="36"/>
      <c r="Q55" s="36"/>
      <c r="R55" s="36"/>
      <c r="S55" s="36"/>
      <c r="T55" s="36"/>
      <c r="U55" s="30" t="s">
        <v>211</v>
      </c>
      <c r="V55" s="31"/>
      <c r="W55" s="31"/>
      <c r="X55" s="31"/>
      <c r="Y55" s="31"/>
      <c r="Z55" s="31"/>
      <c r="AA55" s="31"/>
      <c r="AB55" s="31"/>
      <c r="AC55" s="31"/>
      <c r="AD55" s="31"/>
      <c r="AE55" s="31"/>
      <c r="AF55" s="31"/>
      <c r="AG55" s="31"/>
      <c r="AH55" s="31"/>
      <c r="AI55" s="31"/>
      <c r="AJ55" s="31"/>
      <c r="AK55" s="31"/>
      <c r="AL55" s="31"/>
      <c r="AM55" s="32"/>
      <c r="AN55" s="30" t="s">
        <v>214</v>
      </c>
      <c r="AO55" s="31"/>
      <c r="AP55" s="31"/>
      <c r="AQ55" s="31"/>
      <c r="AR55" s="31"/>
      <c r="AS55" s="31"/>
      <c r="AT55" s="31"/>
      <c r="AU55" s="31"/>
      <c r="AV55" s="31"/>
      <c r="AW55" s="31"/>
      <c r="AX55" s="31"/>
      <c r="AY55" s="31"/>
      <c r="AZ55" s="31"/>
      <c r="BA55" s="31"/>
      <c r="BB55" s="31"/>
      <c r="BC55" s="31"/>
      <c r="BD55" s="31"/>
      <c r="BE55" s="31"/>
      <c r="BF55" s="32"/>
      <c r="BG55" s="30" t="s">
        <v>222</v>
      </c>
      <c r="BH55" s="31"/>
      <c r="BI55" s="31"/>
      <c r="BJ55" s="31"/>
      <c r="BK55" s="31"/>
      <c r="BL55" s="31"/>
      <c r="BM55" s="31"/>
      <c r="BN55" s="31"/>
      <c r="BO55" s="31"/>
      <c r="BP55" s="31"/>
      <c r="BQ55" s="31"/>
      <c r="BR55" s="31"/>
      <c r="BS55" s="31"/>
      <c r="BT55" s="31"/>
      <c r="BU55" s="31"/>
      <c r="BV55" s="31"/>
      <c r="BW55" s="31"/>
      <c r="BX55" s="31"/>
      <c r="BY55" s="32"/>
    </row>
    <row r="56" spans="1:79" ht="51.75" customHeight="1" x14ac:dyDescent="0.2">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x14ac:dyDescent="0.2">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x14ac:dyDescent="0.2">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x14ac:dyDescent="0.2">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x14ac:dyDescent="0.2">
      <c r="A61" s="42" t="s">
        <v>238</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x14ac:dyDescent="0.2">
      <c r="A62" s="53" t="s">
        <v>210</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x14ac:dyDescent="0.2">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232</v>
      </c>
      <c r="Y63" s="31"/>
      <c r="Z63" s="31"/>
      <c r="AA63" s="31"/>
      <c r="AB63" s="31"/>
      <c r="AC63" s="31"/>
      <c r="AD63" s="31"/>
      <c r="AE63" s="31"/>
      <c r="AF63" s="31"/>
      <c r="AG63" s="31"/>
      <c r="AH63" s="31"/>
      <c r="AI63" s="31"/>
      <c r="AJ63" s="31"/>
      <c r="AK63" s="31"/>
      <c r="AL63" s="31"/>
      <c r="AM63" s="31"/>
      <c r="AN63" s="31"/>
      <c r="AO63" s="31"/>
      <c r="AP63" s="31"/>
      <c r="AQ63" s="32"/>
      <c r="AR63" s="36" t="s">
        <v>237</v>
      </c>
      <c r="AS63" s="36"/>
      <c r="AT63" s="36"/>
      <c r="AU63" s="36"/>
      <c r="AV63" s="36"/>
      <c r="AW63" s="36"/>
      <c r="AX63" s="36"/>
      <c r="AY63" s="36"/>
      <c r="AZ63" s="36"/>
      <c r="BA63" s="36"/>
      <c r="BB63" s="36"/>
      <c r="BC63" s="36"/>
      <c r="BD63" s="36"/>
      <c r="BE63" s="36"/>
      <c r="BF63" s="36"/>
      <c r="BG63" s="36"/>
      <c r="BH63" s="36"/>
      <c r="BI63" s="36"/>
      <c r="BJ63" s="36"/>
      <c r="BK63" s="36"/>
    </row>
    <row r="64" spans="1:79" ht="48.75" customHeight="1" x14ac:dyDescent="0.2">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x14ac:dyDescent="0.2">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x14ac:dyDescent="0.2">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12.75" customHeight="1" x14ac:dyDescent="0.2">
      <c r="A67" s="89">
        <v>2800</v>
      </c>
      <c r="B67" s="90"/>
      <c r="C67" s="90"/>
      <c r="D67" s="91"/>
      <c r="E67" s="92" t="s">
        <v>174</v>
      </c>
      <c r="F67" s="93"/>
      <c r="G67" s="93"/>
      <c r="H67" s="93"/>
      <c r="I67" s="93"/>
      <c r="J67" s="93"/>
      <c r="K67" s="93"/>
      <c r="L67" s="93"/>
      <c r="M67" s="93"/>
      <c r="N67" s="93"/>
      <c r="O67" s="93"/>
      <c r="P67" s="93"/>
      <c r="Q67" s="93"/>
      <c r="R67" s="93"/>
      <c r="S67" s="93"/>
      <c r="T67" s="93"/>
      <c r="U67" s="93"/>
      <c r="V67" s="93"/>
      <c r="W67" s="94"/>
      <c r="X67" s="96">
        <v>52500</v>
      </c>
      <c r="Y67" s="97"/>
      <c r="Z67" s="97"/>
      <c r="AA67" s="97"/>
      <c r="AB67" s="98"/>
      <c r="AC67" s="96">
        <v>0</v>
      </c>
      <c r="AD67" s="97"/>
      <c r="AE67" s="97"/>
      <c r="AF67" s="97"/>
      <c r="AG67" s="98"/>
      <c r="AH67" s="96">
        <v>0</v>
      </c>
      <c r="AI67" s="97"/>
      <c r="AJ67" s="97"/>
      <c r="AK67" s="97"/>
      <c r="AL67" s="98"/>
      <c r="AM67" s="96">
        <f>IF(ISNUMBER(X67),X67,0)+IF(ISNUMBER(AC67),AC67,0)</f>
        <v>52500</v>
      </c>
      <c r="AN67" s="97"/>
      <c r="AO67" s="97"/>
      <c r="AP67" s="97"/>
      <c r="AQ67" s="98"/>
      <c r="AR67" s="96">
        <v>56000</v>
      </c>
      <c r="AS67" s="97"/>
      <c r="AT67" s="97"/>
      <c r="AU67" s="97"/>
      <c r="AV67" s="98"/>
      <c r="AW67" s="96">
        <v>0</v>
      </c>
      <c r="AX67" s="97"/>
      <c r="AY67" s="97"/>
      <c r="AZ67" s="97"/>
      <c r="BA67" s="98"/>
      <c r="BB67" s="96">
        <v>0</v>
      </c>
      <c r="BC67" s="97"/>
      <c r="BD67" s="97"/>
      <c r="BE67" s="97"/>
      <c r="BF67" s="98"/>
      <c r="BG67" s="95">
        <f>IF(ISNUMBER(AR67),AR67,0)+IF(ISNUMBER(AW67),AW67,0)</f>
        <v>56000</v>
      </c>
      <c r="BH67" s="95"/>
      <c r="BI67" s="95"/>
      <c r="BJ67" s="95"/>
      <c r="BK67" s="95"/>
      <c r="CA67" s="99" t="s">
        <v>30</v>
      </c>
    </row>
    <row r="68" spans="1:79" s="6" customFormat="1" ht="12.75" customHeight="1" x14ac:dyDescent="0.2">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52500</v>
      </c>
      <c r="Y68" s="105"/>
      <c r="Z68" s="105"/>
      <c r="AA68" s="105"/>
      <c r="AB68" s="106"/>
      <c r="AC68" s="104">
        <v>0</v>
      </c>
      <c r="AD68" s="105"/>
      <c r="AE68" s="105"/>
      <c r="AF68" s="105"/>
      <c r="AG68" s="106"/>
      <c r="AH68" s="104">
        <v>0</v>
      </c>
      <c r="AI68" s="105"/>
      <c r="AJ68" s="105"/>
      <c r="AK68" s="105"/>
      <c r="AL68" s="106"/>
      <c r="AM68" s="104">
        <f>IF(ISNUMBER(X68),X68,0)+IF(ISNUMBER(AC68),AC68,0)</f>
        <v>52500</v>
      </c>
      <c r="AN68" s="105"/>
      <c r="AO68" s="105"/>
      <c r="AP68" s="105"/>
      <c r="AQ68" s="106"/>
      <c r="AR68" s="104">
        <v>56000</v>
      </c>
      <c r="AS68" s="105"/>
      <c r="AT68" s="105"/>
      <c r="AU68" s="105"/>
      <c r="AV68" s="106"/>
      <c r="AW68" s="104">
        <v>0</v>
      </c>
      <c r="AX68" s="105"/>
      <c r="AY68" s="105"/>
      <c r="AZ68" s="105"/>
      <c r="BA68" s="106"/>
      <c r="BB68" s="104">
        <v>0</v>
      </c>
      <c r="BC68" s="105"/>
      <c r="BD68" s="105"/>
      <c r="BE68" s="105"/>
      <c r="BF68" s="106"/>
      <c r="BG68" s="103">
        <f>IF(ISNUMBER(AR68),AR68,0)+IF(ISNUMBER(AW68),AW68,0)</f>
        <v>56000</v>
      </c>
      <c r="BH68" s="103"/>
      <c r="BI68" s="103"/>
      <c r="BJ68" s="103"/>
      <c r="BK68" s="103"/>
    </row>
    <row r="70" spans="1:79" ht="14.25" customHeight="1" x14ac:dyDescent="0.2">
      <c r="A70" s="42" t="s">
        <v>239</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x14ac:dyDescent="0.2">
      <c r="A71" s="53" t="s">
        <v>210</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x14ac:dyDescent="0.2">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232</v>
      </c>
      <c r="Y72" s="36"/>
      <c r="Z72" s="36"/>
      <c r="AA72" s="36"/>
      <c r="AB72" s="36"/>
      <c r="AC72" s="36"/>
      <c r="AD72" s="36"/>
      <c r="AE72" s="36"/>
      <c r="AF72" s="36"/>
      <c r="AG72" s="36"/>
      <c r="AH72" s="36"/>
      <c r="AI72" s="36"/>
      <c r="AJ72" s="36"/>
      <c r="AK72" s="36"/>
      <c r="AL72" s="36"/>
      <c r="AM72" s="36"/>
      <c r="AN72" s="36"/>
      <c r="AO72" s="36"/>
      <c r="AP72" s="36"/>
      <c r="AQ72" s="36"/>
      <c r="AR72" s="30" t="s">
        <v>237</v>
      </c>
      <c r="AS72" s="31"/>
      <c r="AT72" s="31"/>
      <c r="AU72" s="31"/>
      <c r="AV72" s="31"/>
      <c r="AW72" s="31"/>
      <c r="AX72" s="31"/>
      <c r="AY72" s="31"/>
      <c r="AZ72" s="31"/>
      <c r="BA72" s="31"/>
      <c r="BB72" s="31"/>
      <c r="BC72" s="31"/>
      <c r="BD72" s="31"/>
      <c r="BE72" s="31"/>
      <c r="BF72" s="31"/>
      <c r="BG72" s="31"/>
      <c r="BH72" s="31"/>
      <c r="BI72" s="31"/>
      <c r="BJ72" s="31"/>
      <c r="BK72" s="32"/>
    </row>
    <row r="73" spans="1:79" ht="53.25" customHeight="1" x14ac:dyDescent="0.2">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x14ac:dyDescent="0.2">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x14ac:dyDescent="0.2">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x14ac:dyDescent="0.2">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x14ac:dyDescent="0.2">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x14ac:dyDescent="0.2">
      <c r="A80" s="42" t="s">
        <v>225</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x14ac:dyDescent="0.2">
      <c r="A81" s="53" t="s">
        <v>210</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x14ac:dyDescent="0.2">
      <c r="A82" s="61" t="s">
        <v>6</v>
      </c>
      <c r="B82" s="62"/>
      <c r="C82" s="62"/>
      <c r="D82" s="61" t="s">
        <v>121</v>
      </c>
      <c r="E82" s="62"/>
      <c r="F82" s="62"/>
      <c r="G82" s="62"/>
      <c r="H82" s="62"/>
      <c r="I82" s="62"/>
      <c r="J82" s="62"/>
      <c r="K82" s="62"/>
      <c r="L82" s="62"/>
      <c r="M82" s="62"/>
      <c r="N82" s="62"/>
      <c r="O82" s="62"/>
      <c r="P82" s="62"/>
      <c r="Q82" s="62"/>
      <c r="R82" s="62"/>
      <c r="S82" s="62"/>
      <c r="T82" s="63"/>
      <c r="U82" s="30" t="s">
        <v>211</v>
      </c>
      <c r="V82" s="31"/>
      <c r="W82" s="31"/>
      <c r="X82" s="31"/>
      <c r="Y82" s="31"/>
      <c r="Z82" s="31"/>
      <c r="AA82" s="31"/>
      <c r="AB82" s="31"/>
      <c r="AC82" s="31"/>
      <c r="AD82" s="31"/>
      <c r="AE82" s="31"/>
      <c r="AF82" s="31"/>
      <c r="AG82" s="31"/>
      <c r="AH82" s="31"/>
      <c r="AI82" s="31"/>
      <c r="AJ82" s="31"/>
      <c r="AK82" s="31"/>
      <c r="AL82" s="31"/>
      <c r="AM82" s="32"/>
      <c r="AN82" s="30" t="s">
        <v>214</v>
      </c>
      <c r="AO82" s="31"/>
      <c r="AP82" s="31"/>
      <c r="AQ82" s="31"/>
      <c r="AR82" s="31"/>
      <c r="AS82" s="31"/>
      <c r="AT82" s="31"/>
      <c r="AU82" s="31"/>
      <c r="AV82" s="31"/>
      <c r="AW82" s="31"/>
      <c r="AX82" s="31"/>
      <c r="AY82" s="31"/>
      <c r="AZ82" s="31"/>
      <c r="BA82" s="31"/>
      <c r="BB82" s="31"/>
      <c r="BC82" s="31"/>
      <c r="BD82" s="31"/>
      <c r="BE82" s="31"/>
      <c r="BF82" s="32"/>
      <c r="BG82" s="36" t="s">
        <v>222</v>
      </c>
      <c r="BH82" s="36"/>
      <c r="BI82" s="36"/>
      <c r="BJ82" s="36"/>
      <c r="BK82" s="36"/>
      <c r="BL82" s="36"/>
      <c r="BM82" s="36"/>
      <c r="BN82" s="36"/>
      <c r="BO82" s="36"/>
      <c r="BP82" s="36"/>
      <c r="BQ82" s="36"/>
      <c r="BR82" s="36"/>
      <c r="BS82" s="36"/>
      <c r="BT82" s="36"/>
      <c r="BU82" s="36"/>
      <c r="BV82" s="36"/>
      <c r="BW82" s="36"/>
      <c r="BX82" s="36"/>
      <c r="BY82" s="36"/>
    </row>
    <row r="83" spans="1:79" ht="52.5" customHeight="1" x14ac:dyDescent="0.2">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x14ac:dyDescent="0.2">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x14ac:dyDescent="0.2">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102" customHeight="1" x14ac:dyDescent="0.2">
      <c r="A86" s="89">
        <v>1</v>
      </c>
      <c r="B86" s="90"/>
      <c r="C86" s="90"/>
      <c r="D86" s="92" t="s">
        <v>175</v>
      </c>
      <c r="E86" s="93"/>
      <c r="F86" s="93"/>
      <c r="G86" s="93"/>
      <c r="H86" s="93"/>
      <c r="I86" s="93"/>
      <c r="J86" s="93"/>
      <c r="K86" s="93"/>
      <c r="L86" s="93"/>
      <c r="M86" s="93"/>
      <c r="N86" s="93"/>
      <c r="O86" s="93"/>
      <c r="P86" s="93"/>
      <c r="Q86" s="93"/>
      <c r="R86" s="93"/>
      <c r="S86" s="93"/>
      <c r="T86" s="94"/>
      <c r="U86" s="96">
        <v>0</v>
      </c>
      <c r="V86" s="97"/>
      <c r="W86" s="97"/>
      <c r="X86" s="97"/>
      <c r="Y86" s="98"/>
      <c r="Z86" s="96">
        <v>0</v>
      </c>
      <c r="AA86" s="97"/>
      <c r="AB86" s="97"/>
      <c r="AC86" s="97"/>
      <c r="AD86" s="98"/>
      <c r="AE86" s="96">
        <v>0</v>
      </c>
      <c r="AF86" s="97"/>
      <c r="AG86" s="97"/>
      <c r="AH86" s="98"/>
      <c r="AI86" s="96">
        <f>IF(ISNUMBER(U86),U86,0)+IF(ISNUMBER(Z86),Z86,0)</f>
        <v>0</v>
      </c>
      <c r="AJ86" s="97"/>
      <c r="AK86" s="97"/>
      <c r="AL86" s="97"/>
      <c r="AM86" s="98"/>
      <c r="AN86" s="96">
        <v>0</v>
      </c>
      <c r="AO86" s="97"/>
      <c r="AP86" s="97"/>
      <c r="AQ86" s="97"/>
      <c r="AR86" s="98"/>
      <c r="AS86" s="96">
        <v>0</v>
      </c>
      <c r="AT86" s="97"/>
      <c r="AU86" s="97"/>
      <c r="AV86" s="97"/>
      <c r="AW86" s="98"/>
      <c r="AX86" s="96">
        <v>0</v>
      </c>
      <c r="AY86" s="97"/>
      <c r="AZ86" s="97"/>
      <c r="BA86" s="98"/>
      <c r="BB86" s="96">
        <f>IF(ISNUMBER(AN86),AN86,0)+IF(ISNUMBER(AS86),AS86,0)</f>
        <v>0</v>
      </c>
      <c r="BC86" s="97"/>
      <c r="BD86" s="97"/>
      <c r="BE86" s="97"/>
      <c r="BF86" s="98"/>
      <c r="BG86" s="96">
        <v>50000</v>
      </c>
      <c r="BH86" s="97"/>
      <c r="BI86" s="97"/>
      <c r="BJ86" s="97"/>
      <c r="BK86" s="98"/>
      <c r="BL86" s="96">
        <v>0</v>
      </c>
      <c r="BM86" s="97"/>
      <c r="BN86" s="97"/>
      <c r="BO86" s="97"/>
      <c r="BP86" s="98"/>
      <c r="BQ86" s="96">
        <v>0</v>
      </c>
      <c r="BR86" s="97"/>
      <c r="BS86" s="97"/>
      <c r="BT86" s="98"/>
      <c r="BU86" s="96">
        <f>IF(ISNUMBER(BG86),BG86,0)+IF(ISNUMBER(BL86),BL86,0)</f>
        <v>50000</v>
      </c>
      <c r="BV86" s="97"/>
      <c r="BW86" s="97"/>
      <c r="BX86" s="97"/>
      <c r="BY86" s="98"/>
      <c r="CA86" s="99" t="s">
        <v>34</v>
      </c>
    </row>
    <row r="87" spans="1:79" s="99" customFormat="1" ht="89.25" customHeight="1" x14ac:dyDescent="0.2">
      <c r="A87" s="89">
        <v>2</v>
      </c>
      <c r="B87" s="90"/>
      <c r="C87" s="90"/>
      <c r="D87" s="92" t="s">
        <v>176</v>
      </c>
      <c r="E87" s="93"/>
      <c r="F87" s="93"/>
      <c r="G87" s="93"/>
      <c r="H87" s="93"/>
      <c r="I87" s="93"/>
      <c r="J87" s="93"/>
      <c r="K87" s="93"/>
      <c r="L87" s="93"/>
      <c r="M87" s="93"/>
      <c r="N87" s="93"/>
      <c r="O87" s="93"/>
      <c r="P87" s="93"/>
      <c r="Q87" s="93"/>
      <c r="R87" s="93"/>
      <c r="S87" s="93"/>
      <c r="T87" s="94"/>
      <c r="U87" s="96">
        <v>681829</v>
      </c>
      <c r="V87" s="97"/>
      <c r="W87" s="97"/>
      <c r="X87" s="97"/>
      <c r="Y87" s="98"/>
      <c r="Z87" s="96">
        <v>0</v>
      </c>
      <c r="AA87" s="97"/>
      <c r="AB87" s="97"/>
      <c r="AC87" s="97"/>
      <c r="AD87" s="98"/>
      <c r="AE87" s="96">
        <v>0</v>
      </c>
      <c r="AF87" s="97"/>
      <c r="AG87" s="97"/>
      <c r="AH87" s="98"/>
      <c r="AI87" s="96">
        <f>IF(ISNUMBER(U87),U87,0)+IF(ISNUMBER(Z87),Z87,0)</f>
        <v>681829</v>
      </c>
      <c r="AJ87" s="97"/>
      <c r="AK87" s="97"/>
      <c r="AL87" s="97"/>
      <c r="AM87" s="98"/>
      <c r="AN87" s="96">
        <v>0</v>
      </c>
      <c r="AO87" s="97"/>
      <c r="AP87" s="97"/>
      <c r="AQ87" s="97"/>
      <c r="AR87" s="98"/>
      <c r="AS87" s="96">
        <v>0</v>
      </c>
      <c r="AT87" s="97"/>
      <c r="AU87" s="97"/>
      <c r="AV87" s="97"/>
      <c r="AW87" s="98"/>
      <c r="AX87" s="96">
        <v>0</v>
      </c>
      <c r="AY87" s="97"/>
      <c r="AZ87" s="97"/>
      <c r="BA87" s="98"/>
      <c r="BB87" s="96">
        <f>IF(ISNUMBER(AN87),AN87,0)+IF(ISNUMBER(AS87),AS87,0)</f>
        <v>0</v>
      </c>
      <c r="BC87" s="97"/>
      <c r="BD87" s="97"/>
      <c r="BE87" s="97"/>
      <c r="BF87" s="98"/>
      <c r="BG87" s="96">
        <v>0</v>
      </c>
      <c r="BH87" s="97"/>
      <c r="BI87" s="97"/>
      <c r="BJ87" s="97"/>
      <c r="BK87" s="98"/>
      <c r="BL87" s="96">
        <v>0</v>
      </c>
      <c r="BM87" s="97"/>
      <c r="BN87" s="97"/>
      <c r="BO87" s="97"/>
      <c r="BP87" s="98"/>
      <c r="BQ87" s="96">
        <v>0</v>
      </c>
      <c r="BR87" s="97"/>
      <c r="BS87" s="97"/>
      <c r="BT87" s="98"/>
      <c r="BU87" s="96">
        <f>IF(ISNUMBER(BG87),BG87,0)+IF(ISNUMBER(BL87),BL87,0)</f>
        <v>0</v>
      </c>
      <c r="BV87" s="97"/>
      <c r="BW87" s="97"/>
      <c r="BX87" s="97"/>
      <c r="BY87" s="98"/>
    </row>
    <row r="88" spans="1:79" s="6" customFormat="1" ht="12.75" customHeight="1" x14ac:dyDescent="0.2">
      <c r="A88" s="87"/>
      <c r="B88" s="85"/>
      <c r="C88" s="85"/>
      <c r="D88" s="100" t="s">
        <v>147</v>
      </c>
      <c r="E88" s="101"/>
      <c r="F88" s="101"/>
      <c r="G88" s="101"/>
      <c r="H88" s="101"/>
      <c r="I88" s="101"/>
      <c r="J88" s="101"/>
      <c r="K88" s="101"/>
      <c r="L88" s="101"/>
      <c r="M88" s="101"/>
      <c r="N88" s="101"/>
      <c r="O88" s="101"/>
      <c r="P88" s="101"/>
      <c r="Q88" s="101"/>
      <c r="R88" s="101"/>
      <c r="S88" s="101"/>
      <c r="T88" s="102"/>
      <c r="U88" s="104">
        <v>681829</v>
      </c>
      <c r="V88" s="105"/>
      <c r="W88" s="105"/>
      <c r="X88" s="105"/>
      <c r="Y88" s="106"/>
      <c r="Z88" s="104">
        <v>0</v>
      </c>
      <c r="AA88" s="105"/>
      <c r="AB88" s="105"/>
      <c r="AC88" s="105"/>
      <c r="AD88" s="106"/>
      <c r="AE88" s="104">
        <v>0</v>
      </c>
      <c r="AF88" s="105"/>
      <c r="AG88" s="105"/>
      <c r="AH88" s="106"/>
      <c r="AI88" s="104">
        <f>IF(ISNUMBER(U88),U88,0)+IF(ISNUMBER(Z88),Z88,0)</f>
        <v>681829</v>
      </c>
      <c r="AJ88" s="105"/>
      <c r="AK88" s="105"/>
      <c r="AL88" s="105"/>
      <c r="AM88" s="106"/>
      <c r="AN88" s="104">
        <v>0</v>
      </c>
      <c r="AO88" s="105"/>
      <c r="AP88" s="105"/>
      <c r="AQ88" s="105"/>
      <c r="AR88" s="106"/>
      <c r="AS88" s="104">
        <v>0</v>
      </c>
      <c r="AT88" s="105"/>
      <c r="AU88" s="105"/>
      <c r="AV88" s="105"/>
      <c r="AW88" s="106"/>
      <c r="AX88" s="104">
        <v>0</v>
      </c>
      <c r="AY88" s="105"/>
      <c r="AZ88" s="105"/>
      <c r="BA88" s="106"/>
      <c r="BB88" s="104">
        <f>IF(ISNUMBER(AN88),AN88,0)+IF(ISNUMBER(AS88),AS88,0)</f>
        <v>0</v>
      </c>
      <c r="BC88" s="105"/>
      <c r="BD88" s="105"/>
      <c r="BE88" s="105"/>
      <c r="BF88" s="106"/>
      <c r="BG88" s="104">
        <v>50000</v>
      </c>
      <c r="BH88" s="105"/>
      <c r="BI88" s="105"/>
      <c r="BJ88" s="105"/>
      <c r="BK88" s="106"/>
      <c r="BL88" s="104">
        <v>0</v>
      </c>
      <c r="BM88" s="105"/>
      <c r="BN88" s="105"/>
      <c r="BO88" s="105"/>
      <c r="BP88" s="106"/>
      <c r="BQ88" s="104">
        <v>0</v>
      </c>
      <c r="BR88" s="105"/>
      <c r="BS88" s="105"/>
      <c r="BT88" s="106"/>
      <c r="BU88" s="104">
        <f>IF(ISNUMBER(BG88),BG88,0)+IF(ISNUMBER(BL88),BL88,0)</f>
        <v>50000</v>
      </c>
      <c r="BV88" s="105"/>
      <c r="BW88" s="105"/>
      <c r="BX88" s="105"/>
      <c r="BY88" s="106"/>
    </row>
    <row r="90" spans="1:79" ht="14.25" customHeight="1" x14ac:dyDescent="0.2">
      <c r="A90" s="42" t="s">
        <v>240</v>
      </c>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row>
    <row r="91" spans="1:79" ht="15" customHeight="1" x14ac:dyDescent="0.2">
      <c r="A91" s="45" t="s">
        <v>210</v>
      </c>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row>
    <row r="92" spans="1:79" ht="23.1" customHeight="1" x14ac:dyDescent="0.2">
      <c r="A92" s="61" t="s">
        <v>6</v>
      </c>
      <c r="B92" s="62"/>
      <c r="C92" s="62"/>
      <c r="D92" s="61" t="s">
        <v>121</v>
      </c>
      <c r="E92" s="62"/>
      <c r="F92" s="62"/>
      <c r="G92" s="62"/>
      <c r="H92" s="62"/>
      <c r="I92" s="62"/>
      <c r="J92" s="62"/>
      <c r="K92" s="62"/>
      <c r="L92" s="62"/>
      <c r="M92" s="62"/>
      <c r="N92" s="62"/>
      <c r="O92" s="62"/>
      <c r="P92" s="62"/>
      <c r="Q92" s="62"/>
      <c r="R92" s="62"/>
      <c r="S92" s="62"/>
      <c r="T92" s="63"/>
      <c r="U92" s="36" t="s">
        <v>232</v>
      </c>
      <c r="V92" s="36"/>
      <c r="W92" s="36"/>
      <c r="X92" s="36"/>
      <c r="Y92" s="36"/>
      <c r="Z92" s="36"/>
      <c r="AA92" s="36"/>
      <c r="AB92" s="36"/>
      <c r="AC92" s="36"/>
      <c r="AD92" s="36"/>
      <c r="AE92" s="36"/>
      <c r="AF92" s="36"/>
      <c r="AG92" s="36"/>
      <c r="AH92" s="36"/>
      <c r="AI92" s="36"/>
      <c r="AJ92" s="36"/>
      <c r="AK92" s="36"/>
      <c r="AL92" s="36"/>
      <c r="AM92" s="36"/>
      <c r="AN92" s="36"/>
      <c r="AO92" s="36" t="s">
        <v>237</v>
      </c>
      <c r="AP92" s="36"/>
      <c r="AQ92" s="36"/>
      <c r="AR92" s="36"/>
      <c r="AS92" s="36"/>
      <c r="AT92" s="36"/>
      <c r="AU92" s="36"/>
      <c r="AV92" s="36"/>
      <c r="AW92" s="36"/>
      <c r="AX92" s="36"/>
      <c r="AY92" s="36"/>
      <c r="AZ92" s="36"/>
      <c r="BA92" s="36"/>
      <c r="BB92" s="36"/>
      <c r="BC92" s="36"/>
      <c r="BD92" s="36"/>
      <c r="BE92" s="36"/>
      <c r="BF92" s="36"/>
      <c r="BG92" s="36"/>
      <c r="BH92" s="36"/>
    </row>
    <row r="93" spans="1:79" ht="54" customHeight="1" x14ac:dyDescent="0.2">
      <c r="A93" s="64"/>
      <c r="B93" s="65"/>
      <c r="C93" s="65"/>
      <c r="D93" s="64"/>
      <c r="E93" s="65"/>
      <c r="F93" s="65"/>
      <c r="G93" s="65"/>
      <c r="H93" s="65"/>
      <c r="I93" s="65"/>
      <c r="J93" s="65"/>
      <c r="K93" s="65"/>
      <c r="L93" s="65"/>
      <c r="M93" s="65"/>
      <c r="N93" s="65"/>
      <c r="O93" s="65"/>
      <c r="P93" s="65"/>
      <c r="Q93" s="65"/>
      <c r="R93" s="65"/>
      <c r="S93" s="65"/>
      <c r="T93" s="66"/>
      <c r="U93" s="30" t="s">
        <v>4</v>
      </c>
      <c r="V93" s="31"/>
      <c r="W93" s="31"/>
      <c r="X93" s="31"/>
      <c r="Y93" s="32"/>
      <c r="Z93" s="30" t="s">
        <v>3</v>
      </c>
      <c r="AA93" s="31"/>
      <c r="AB93" s="31"/>
      <c r="AC93" s="31"/>
      <c r="AD93" s="32"/>
      <c r="AE93" s="46" t="s">
        <v>116</v>
      </c>
      <c r="AF93" s="47"/>
      <c r="AG93" s="47"/>
      <c r="AH93" s="47"/>
      <c r="AI93" s="48"/>
      <c r="AJ93" s="30" t="s">
        <v>5</v>
      </c>
      <c r="AK93" s="31"/>
      <c r="AL93" s="31"/>
      <c r="AM93" s="31"/>
      <c r="AN93" s="32"/>
      <c r="AO93" s="30" t="s">
        <v>4</v>
      </c>
      <c r="AP93" s="31"/>
      <c r="AQ93" s="31"/>
      <c r="AR93" s="31"/>
      <c r="AS93" s="32"/>
      <c r="AT93" s="30" t="s">
        <v>3</v>
      </c>
      <c r="AU93" s="31"/>
      <c r="AV93" s="31"/>
      <c r="AW93" s="31"/>
      <c r="AX93" s="32"/>
      <c r="AY93" s="46" t="s">
        <v>116</v>
      </c>
      <c r="AZ93" s="47"/>
      <c r="BA93" s="47"/>
      <c r="BB93" s="47"/>
      <c r="BC93" s="48"/>
      <c r="BD93" s="36" t="s">
        <v>96</v>
      </c>
      <c r="BE93" s="36"/>
      <c r="BF93" s="36"/>
      <c r="BG93" s="36"/>
      <c r="BH93" s="36"/>
    </row>
    <row r="94" spans="1:79" ht="15" customHeight="1" x14ac:dyDescent="0.2">
      <c r="A94" s="30" t="s">
        <v>169</v>
      </c>
      <c r="B94" s="31"/>
      <c r="C94" s="31"/>
      <c r="D94" s="30">
        <v>2</v>
      </c>
      <c r="E94" s="31"/>
      <c r="F94" s="31"/>
      <c r="G94" s="31"/>
      <c r="H94" s="31"/>
      <c r="I94" s="31"/>
      <c r="J94" s="31"/>
      <c r="K94" s="31"/>
      <c r="L94" s="31"/>
      <c r="M94" s="31"/>
      <c r="N94" s="31"/>
      <c r="O94" s="31"/>
      <c r="P94" s="31"/>
      <c r="Q94" s="31"/>
      <c r="R94" s="31"/>
      <c r="S94" s="31"/>
      <c r="T94" s="32"/>
      <c r="U94" s="30">
        <v>3</v>
      </c>
      <c r="V94" s="31"/>
      <c r="W94" s="31"/>
      <c r="X94" s="31"/>
      <c r="Y94" s="32"/>
      <c r="Z94" s="30">
        <v>4</v>
      </c>
      <c r="AA94" s="31"/>
      <c r="AB94" s="31"/>
      <c r="AC94" s="31"/>
      <c r="AD94" s="32"/>
      <c r="AE94" s="30">
        <v>5</v>
      </c>
      <c r="AF94" s="31"/>
      <c r="AG94" s="31"/>
      <c r="AH94" s="31"/>
      <c r="AI94" s="32"/>
      <c r="AJ94" s="30">
        <v>6</v>
      </c>
      <c r="AK94" s="31"/>
      <c r="AL94" s="31"/>
      <c r="AM94" s="31"/>
      <c r="AN94" s="32"/>
      <c r="AO94" s="30">
        <v>7</v>
      </c>
      <c r="AP94" s="31"/>
      <c r="AQ94" s="31"/>
      <c r="AR94" s="31"/>
      <c r="AS94" s="32"/>
      <c r="AT94" s="30">
        <v>8</v>
      </c>
      <c r="AU94" s="31"/>
      <c r="AV94" s="31"/>
      <c r="AW94" s="31"/>
      <c r="AX94" s="32"/>
      <c r="AY94" s="30">
        <v>9</v>
      </c>
      <c r="AZ94" s="31"/>
      <c r="BA94" s="31"/>
      <c r="BB94" s="31"/>
      <c r="BC94" s="32"/>
      <c r="BD94" s="30">
        <v>10</v>
      </c>
      <c r="BE94" s="31"/>
      <c r="BF94" s="31"/>
      <c r="BG94" s="31"/>
      <c r="BH94" s="32"/>
    </row>
    <row r="95" spans="1:79" s="1" customFormat="1" ht="12.75" hidden="1" customHeight="1" x14ac:dyDescent="0.2">
      <c r="A95" s="33" t="s">
        <v>69</v>
      </c>
      <c r="B95" s="34"/>
      <c r="C95" s="34"/>
      <c r="D95" s="33" t="s">
        <v>57</v>
      </c>
      <c r="E95" s="34"/>
      <c r="F95" s="34"/>
      <c r="G95" s="34"/>
      <c r="H95" s="34"/>
      <c r="I95" s="34"/>
      <c r="J95" s="34"/>
      <c r="K95" s="34"/>
      <c r="L95" s="34"/>
      <c r="M95" s="34"/>
      <c r="N95" s="34"/>
      <c r="O95" s="34"/>
      <c r="P95" s="34"/>
      <c r="Q95" s="34"/>
      <c r="R95" s="34"/>
      <c r="S95" s="34"/>
      <c r="T95" s="35"/>
      <c r="U95" s="33" t="s">
        <v>60</v>
      </c>
      <c r="V95" s="34"/>
      <c r="W95" s="34"/>
      <c r="X95" s="34"/>
      <c r="Y95" s="35"/>
      <c r="Z95" s="33" t="s">
        <v>61</v>
      </c>
      <c r="AA95" s="34"/>
      <c r="AB95" s="34"/>
      <c r="AC95" s="34"/>
      <c r="AD95" s="35"/>
      <c r="AE95" s="33" t="s">
        <v>94</v>
      </c>
      <c r="AF95" s="34"/>
      <c r="AG95" s="34"/>
      <c r="AH95" s="34"/>
      <c r="AI95" s="35"/>
      <c r="AJ95" s="50" t="s">
        <v>171</v>
      </c>
      <c r="AK95" s="51"/>
      <c r="AL95" s="51"/>
      <c r="AM95" s="51"/>
      <c r="AN95" s="52"/>
      <c r="AO95" s="33" t="s">
        <v>62</v>
      </c>
      <c r="AP95" s="34"/>
      <c r="AQ95" s="34"/>
      <c r="AR95" s="34"/>
      <c r="AS95" s="35"/>
      <c r="AT95" s="33" t="s">
        <v>63</v>
      </c>
      <c r="AU95" s="34"/>
      <c r="AV95" s="34"/>
      <c r="AW95" s="34"/>
      <c r="AX95" s="35"/>
      <c r="AY95" s="33" t="s">
        <v>95</v>
      </c>
      <c r="AZ95" s="34"/>
      <c r="BA95" s="34"/>
      <c r="BB95" s="34"/>
      <c r="BC95" s="35"/>
      <c r="BD95" s="44" t="s">
        <v>171</v>
      </c>
      <c r="BE95" s="44"/>
      <c r="BF95" s="44"/>
      <c r="BG95" s="44"/>
      <c r="BH95" s="44"/>
      <c r="CA95" s="1" t="s">
        <v>35</v>
      </c>
    </row>
    <row r="96" spans="1:79" s="99" customFormat="1" ht="102" customHeight="1" x14ac:dyDescent="0.2">
      <c r="A96" s="89">
        <v>1</v>
      </c>
      <c r="B96" s="90"/>
      <c r="C96" s="90"/>
      <c r="D96" s="92" t="s">
        <v>175</v>
      </c>
      <c r="E96" s="93"/>
      <c r="F96" s="93"/>
      <c r="G96" s="93"/>
      <c r="H96" s="93"/>
      <c r="I96" s="93"/>
      <c r="J96" s="93"/>
      <c r="K96" s="93"/>
      <c r="L96" s="93"/>
      <c r="M96" s="93"/>
      <c r="N96" s="93"/>
      <c r="O96" s="93"/>
      <c r="P96" s="93"/>
      <c r="Q96" s="93"/>
      <c r="R96" s="93"/>
      <c r="S96" s="93"/>
      <c r="T96" s="94"/>
      <c r="U96" s="96">
        <v>52500</v>
      </c>
      <c r="V96" s="97"/>
      <c r="W96" s="97"/>
      <c r="X96" s="97"/>
      <c r="Y96" s="98"/>
      <c r="Z96" s="96">
        <v>0</v>
      </c>
      <c r="AA96" s="97"/>
      <c r="AB96" s="97"/>
      <c r="AC96" s="97"/>
      <c r="AD96" s="98"/>
      <c r="AE96" s="95">
        <v>0</v>
      </c>
      <c r="AF96" s="95"/>
      <c r="AG96" s="95"/>
      <c r="AH96" s="95"/>
      <c r="AI96" s="95"/>
      <c r="AJ96" s="110">
        <f>IF(ISNUMBER(U96),U96,0)+IF(ISNUMBER(Z96),Z96,0)</f>
        <v>52500</v>
      </c>
      <c r="AK96" s="110"/>
      <c r="AL96" s="110"/>
      <c r="AM96" s="110"/>
      <c r="AN96" s="110"/>
      <c r="AO96" s="95">
        <v>56000</v>
      </c>
      <c r="AP96" s="95"/>
      <c r="AQ96" s="95"/>
      <c r="AR96" s="95"/>
      <c r="AS96" s="95"/>
      <c r="AT96" s="110">
        <v>0</v>
      </c>
      <c r="AU96" s="110"/>
      <c r="AV96" s="110"/>
      <c r="AW96" s="110"/>
      <c r="AX96" s="110"/>
      <c r="AY96" s="95">
        <v>0</v>
      </c>
      <c r="AZ96" s="95"/>
      <c r="BA96" s="95"/>
      <c r="BB96" s="95"/>
      <c r="BC96" s="95"/>
      <c r="BD96" s="110">
        <f>IF(ISNUMBER(AO96),AO96,0)+IF(ISNUMBER(AT96),AT96,0)</f>
        <v>56000</v>
      </c>
      <c r="BE96" s="110"/>
      <c r="BF96" s="110"/>
      <c r="BG96" s="110"/>
      <c r="BH96" s="110"/>
      <c r="CA96" s="99" t="s">
        <v>36</v>
      </c>
    </row>
    <row r="97" spans="1:79" s="99" customFormat="1" ht="89.25" customHeight="1" x14ac:dyDescent="0.2">
      <c r="A97" s="89">
        <v>2</v>
      </c>
      <c r="B97" s="90"/>
      <c r="C97" s="90"/>
      <c r="D97" s="92" t="s">
        <v>176</v>
      </c>
      <c r="E97" s="93"/>
      <c r="F97" s="93"/>
      <c r="G97" s="93"/>
      <c r="H97" s="93"/>
      <c r="I97" s="93"/>
      <c r="J97" s="93"/>
      <c r="K97" s="93"/>
      <c r="L97" s="93"/>
      <c r="M97" s="93"/>
      <c r="N97" s="93"/>
      <c r="O97" s="93"/>
      <c r="P97" s="93"/>
      <c r="Q97" s="93"/>
      <c r="R97" s="93"/>
      <c r="S97" s="93"/>
      <c r="T97" s="94"/>
      <c r="U97" s="96">
        <v>0</v>
      </c>
      <c r="V97" s="97"/>
      <c r="W97" s="97"/>
      <c r="X97" s="97"/>
      <c r="Y97" s="98"/>
      <c r="Z97" s="96">
        <v>0</v>
      </c>
      <c r="AA97" s="97"/>
      <c r="AB97" s="97"/>
      <c r="AC97" s="97"/>
      <c r="AD97" s="98"/>
      <c r="AE97" s="95">
        <v>0</v>
      </c>
      <c r="AF97" s="95"/>
      <c r="AG97" s="95"/>
      <c r="AH97" s="95"/>
      <c r="AI97" s="95"/>
      <c r="AJ97" s="110">
        <f>IF(ISNUMBER(U97),U97,0)+IF(ISNUMBER(Z97),Z97,0)</f>
        <v>0</v>
      </c>
      <c r="AK97" s="110"/>
      <c r="AL97" s="110"/>
      <c r="AM97" s="110"/>
      <c r="AN97" s="110"/>
      <c r="AO97" s="95">
        <v>0</v>
      </c>
      <c r="AP97" s="95"/>
      <c r="AQ97" s="95"/>
      <c r="AR97" s="95"/>
      <c r="AS97" s="95"/>
      <c r="AT97" s="110">
        <v>0</v>
      </c>
      <c r="AU97" s="110"/>
      <c r="AV97" s="110"/>
      <c r="AW97" s="110"/>
      <c r="AX97" s="110"/>
      <c r="AY97" s="95">
        <v>0</v>
      </c>
      <c r="AZ97" s="95"/>
      <c r="BA97" s="95"/>
      <c r="BB97" s="95"/>
      <c r="BC97" s="95"/>
      <c r="BD97" s="110">
        <f>IF(ISNUMBER(AO97),AO97,0)+IF(ISNUMBER(AT97),AT97,0)</f>
        <v>0</v>
      </c>
      <c r="BE97" s="110"/>
      <c r="BF97" s="110"/>
      <c r="BG97" s="110"/>
      <c r="BH97" s="110"/>
    </row>
    <row r="98" spans="1:79" s="6" customFormat="1" ht="12.75" customHeight="1" x14ac:dyDescent="0.2">
      <c r="A98" s="87"/>
      <c r="B98" s="85"/>
      <c r="C98" s="85"/>
      <c r="D98" s="100" t="s">
        <v>147</v>
      </c>
      <c r="E98" s="101"/>
      <c r="F98" s="101"/>
      <c r="G98" s="101"/>
      <c r="H98" s="101"/>
      <c r="I98" s="101"/>
      <c r="J98" s="101"/>
      <c r="K98" s="101"/>
      <c r="L98" s="101"/>
      <c r="M98" s="101"/>
      <c r="N98" s="101"/>
      <c r="O98" s="101"/>
      <c r="P98" s="101"/>
      <c r="Q98" s="101"/>
      <c r="R98" s="101"/>
      <c r="S98" s="101"/>
      <c r="T98" s="102"/>
      <c r="U98" s="104">
        <v>52500</v>
      </c>
      <c r="V98" s="105"/>
      <c r="W98" s="105"/>
      <c r="X98" s="105"/>
      <c r="Y98" s="106"/>
      <c r="Z98" s="104">
        <v>0</v>
      </c>
      <c r="AA98" s="105"/>
      <c r="AB98" s="105"/>
      <c r="AC98" s="105"/>
      <c r="AD98" s="106"/>
      <c r="AE98" s="103">
        <v>0</v>
      </c>
      <c r="AF98" s="103"/>
      <c r="AG98" s="103"/>
      <c r="AH98" s="103"/>
      <c r="AI98" s="103"/>
      <c r="AJ98" s="88">
        <f>IF(ISNUMBER(U98),U98,0)+IF(ISNUMBER(Z98),Z98,0)</f>
        <v>52500</v>
      </c>
      <c r="AK98" s="88"/>
      <c r="AL98" s="88"/>
      <c r="AM98" s="88"/>
      <c r="AN98" s="88"/>
      <c r="AO98" s="103">
        <v>56000</v>
      </c>
      <c r="AP98" s="103"/>
      <c r="AQ98" s="103"/>
      <c r="AR98" s="103"/>
      <c r="AS98" s="103"/>
      <c r="AT98" s="88">
        <v>0</v>
      </c>
      <c r="AU98" s="88"/>
      <c r="AV98" s="88"/>
      <c r="AW98" s="88"/>
      <c r="AX98" s="88"/>
      <c r="AY98" s="103">
        <v>0</v>
      </c>
      <c r="AZ98" s="103"/>
      <c r="BA98" s="103"/>
      <c r="BB98" s="103"/>
      <c r="BC98" s="103"/>
      <c r="BD98" s="88">
        <f>IF(ISNUMBER(AO98),AO98,0)+IF(ISNUMBER(AT98),AT98,0)</f>
        <v>56000</v>
      </c>
      <c r="BE98" s="88"/>
      <c r="BF98" s="88"/>
      <c r="BG98" s="88"/>
      <c r="BH98" s="88"/>
    </row>
    <row r="99" spans="1:79" s="5" customFormat="1" ht="12.75" customHeight="1" x14ac:dyDescent="0.2">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
      <c r="A101" s="42" t="s">
        <v>152</v>
      </c>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row>
    <row r="102" spans="1:79" ht="14.25" customHeight="1" x14ac:dyDescent="0.2">
      <c r="A102" s="42" t="s">
        <v>226</v>
      </c>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row>
    <row r="103" spans="1:79" ht="23.1" customHeight="1" x14ac:dyDescent="0.2">
      <c r="A103" s="61" t="s">
        <v>6</v>
      </c>
      <c r="B103" s="62"/>
      <c r="C103" s="62"/>
      <c r="D103" s="36" t="s">
        <v>9</v>
      </c>
      <c r="E103" s="36"/>
      <c r="F103" s="36"/>
      <c r="G103" s="36"/>
      <c r="H103" s="36"/>
      <c r="I103" s="36"/>
      <c r="J103" s="36"/>
      <c r="K103" s="36"/>
      <c r="L103" s="36"/>
      <c r="M103" s="36"/>
      <c r="N103" s="36"/>
      <c r="O103" s="36"/>
      <c r="P103" s="36"/>
      <c r="Q103" s="36" t="s">
        <v>8</v>
      </c>
      <c r="R103" s="36"/>
      <c r="S103" s="36"/>
      <c r="T103" s="36"/>
      <c r="U103" s="36"/>
      <c r="V103" s="36" t="s">
        <v>7</v>
      </c>
      <c r="W103" s="36"/>
      <c r="X103" s="36"/>
      <c r="Y103" s="36"/>
      <c r="Z103" s="36"/>
      <c r="AA103" s="36"/>
      <c r="AB103" s="36"/>
      <c r="AC103" s="36"/>
      <c r="AD103" s="36"/>
      <c r="AE103" s="36"/>
      <c r="AF103" s="30" t="s">
        <v>211</v>
      </c>
      <c r="AG103" s="31"/>
      <c r="AH103" s="31"/>
      <c r="AI103" s="31"/>
      <c r="AJ103" s="31"/>
      <c r="AK103" s="31"/>
      <c r="AL103" s="31"/>
      <c r="AM103" s="31"/>
      <c r="AN103" s="31"/>
      <c r="AO103" s="31"/>
      <c r="AP103" s="31"/>
      <c r="AQ103" s="31"/>
      <c r="AR103" s="31"/>
      <c r="AS103" s="31"/>
      <c r="AT103" s="32"/>
      <c r="AU103" s="30" t="s">
        <v>214</v>
      </c>
      <c r="AV103" s="31"/>
      <c r="AW103" s="31"/>
      <c r="AX103" s="31"/>
      <c r="AY103" s="31"/>
      <c r="AZ103" s="31"/>
      <c r="BA103" s="31"/>
      <c r="BB103" s="31"/>
      <c r="BC103" s="31"/>
      <c r="BD103" s="31"/>
      <c r="BE103" s="31"/>
      <c r="BF103" s="31"/>
      <c r="BG103" s="31"/>
      <c r="BH103" s="31"/>
      <c r="BI103" s="32"/>
      <c r="BJ103" s="30" t="s">
        <v>222</v>
      </c>
      <c r="BK103" s="31"/>
      <c r="BL103" s="31"/>
      <c r="BM103" s="31"/>
      <c r="BN103" s="31"/>
      <c r="BO103" s="31"/>
      <c r="BP103" s="31"/>
      <c r="BQ103" s="31"/>
      <c r="BR103" s="31"/>
      <c r="BS103" s="31"/>
      <c r="BT103" s="31"/>
      <c r="BU103" s="31"/>
      <c r="BV103" s="31"/>
      <c r="BW103" s="31"/>
      <c r="BX103" s="32"/>
    </row>
    <row r="104" spans="1:79" ht="32.25" customHeight="1" x14ac:dyDescent="0.2">
      <c r="A104" s="64"/>
      <c r="B104" s="65"/>
      <c r="C104" s="65"/>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t="s">
        <v>4</v>
      </c>
      <c r="AG104" s="36"/>
      <c r="AH104" s="36"/>
      <c r="AI104" s="36"/>
      <c r="AJ104" s="36"/>
      <c r="AK104" s="36" t="s">
        <v>3</v>
      </c>
      <c r="AL104" s="36"/>
      <c r="AM104" s="36"/>
      <c r="AN104" s="36"/>
      <c r="AO104" s="36"/>
      <c r="AP104" s="36" t="s">
        <v>123</v>
      </c>
      <c r="AQ104" s="36"/>
      <c r="AR104" s="36"/>
      <c r="AS104" s="36"/>
      <c r="AT104" s="36"/>
      <c r="AU104" s="36" t="s">
        <v>4</v>
      </c>
      <c r="AV104" s="36"/>
      <c r="AW104" s="36"/>
      <c r="AX104" s="36"/>
      <c r="AY104" s="36"/>
      <c r="AZ104" s="36" t="s">
        <v>3</v>
      </c>
      <c r="BA104" s="36"/>
      <c r="BB104" s="36"/>
      <c r="BC104" s="36"/>
      <c r="BD104" s="36"/>
      <c r="BE104" s="36" t="s">
        <v>90</v>
      </c>
      <c r="BF104" s="36"/>
      <c r="BG104" s="36"/>
      <c r="BH104" s="36"/>
      <c r="BI104" s="36"/>
      <c r="BJ104" s="36" t="s">
        <v>4</v>
      </c>
      <c r="BK104" s="36"/>
      <c r="BL104" s="36"/>
      <c r="BM104" s="36"/>
      <c r="BN104" s="36"/>
      <c r="BO104" s="36" t="s">
        <v>3</v>
      </c>
      <c r="BP104" s="36"/>
      <c r="BQ104" s="36"/>
      <c r="BR104" s="36"/>
      <c r="BS104" s="36"/>
      <c r="BT104" s="36" t="s">
        <v>97</v>
      </c>
      <c r="BU104" s="36"/>
      <c r="BV104" s="36"/>
      <c r="BW104" s="36"/>
      <c r="BX104" s="36"/>
    </row>
    <row r="105" spans="1:79" ht="15" customHeight="1" x14ac:dyDescent="0.2">
      <c r="A105" s="30">
        <v>1</v>
      </c>
      <c r="B105" s="31"/>
      <c r="C105" s="31"/>
      <c r="D105" s="36">
        <v>2</v>
      </c>
      <c r="E105" s="36"/>
      <c r="F105" s="36"/>
      <c r="G105" s="36"/>
      <c r="H105" s="36"/>
      <c r="I105" s="36"/>
      <c r="J105" s="36"/>
      <c r="K105" s="36"/>
      <c r="L105" s="36"/>
      <c r="M105" s="36"/>
      <c r="N105" s="36"/>
      <c r="O105" s="36"/>
      <c r="P105" s="36"/>
      <c r="Q105" s="36">
        <v>3</v>
      </c>
      <c r="R105" s="36"/>
      <c r="S105" s="36"/>
      <c r="T105" s="36"/>
      <c r="U105" s="36"/>
      <c r="V105" s="36">
        <v>4</v>
      </c>
      <c r="W105" s="36"/>
      <c r="X105" s="36"/>
      <c r="Y105" s="36"/>
      <c r="Z105" s="36"/>
      <c r="AA105" s="36"/>
      <c r="AB105" s="36"/>
      <c r="AC105" s="36"/>
      <c r="AD105" s="36"/>
      <c r="AE105" s="36"/>
      <c r="AF105" s="36">
        <v>5</v>
      </c>
      <c r="AG105" s="36"/>
      <c r="AH105" s="36"/>
      <c r="AI105" s="36"/>
      <c r="AJ105" s="36"/>
      <c r="AK105" s="36">
        <v>6</v>
      </c>
      <c r="AL105" s="36"/>
      <c r="AM105" s="36"/>
      <c r="AN105" s="36"/>
      <c r="AO105" s="36"/>
      <c r="AP105" s="36">
        <v>7</v>
      </c>
      <c r="AQ105" s="36"/>
      <c r="AR105" s="36"/>
      <c r="AS105" s="36"/>
      <c r="AT105" s="36"/>
      <c r="AU105" s="36">
        <v>8</v>
      </c>
      <c r="AV105" s="36"/>
      <c r="AW105" s="36"/>
      <c r="AX105" s="36"/>
      <c r="AY105" s="36"/>
      <c r="AZ105" s="36">
        <v>9</v>
      </c>
      <c r="BA105" s="36"/>
      <c r="BB105" s="36"/>
      <c r="BC105" s="36"/>
      <c r="BD105" s="36"/>
      <c r="BE105" s="36">
        <v>10</v>
      </c>
      <c r="BF105" s="36"/>
      <c r="BG105" s="36"/>
      <c r="BH105" s="36"/>
      <c r="BI105" s="36"/>
      <c r="BJ105" s="36">
        <v>11</v>
      </c>
      <c r="BK105" s="36"/>
      <c r="BL105" s="36"/>
      <c r="BM105" s="36"/>
      <c r="BN105" s="36"/>
      <c r="BO105" s="36">
        <v>12</v>
      </c>
      <c r="BP105" s="36"/>
      <c r="BQ105" s="36"/>
      <c r="BR105" s="36"/>
      <c r="BS105" s="36"/>
      <c r="BT105" s="36">
        <v>13</v>
      </c>
      <c r="BU105" s="36"/>
      <c r="BV105" s="36"/>
      <c r="BW105" s="36"/>
      <c r="BX105" s="36"/>
    </row>
    <row r="106" spans="1:79" ht="10.5" hidden="1" customHeight="1" x14ac:dyDescent="0.2">
      <c r="A106" s="33" t="s">
        <v>154</v>
      </c>
      <c r="B106" s="34"/>
      <c r="C106" s="34"/>
      <c r="D106" s="36" t="s">
        <v>57</v>
      </c>
      <c r="E106" s="36"/>
      <c r="F106" s="36"/>
      <c r="G106" s="36"/>
      <c r="H106" s="36"/>
      <c r="I106" s="36"/>
      <c r="J106" s="36"/>
      <c r="K106" s="36"/>
      <c r="L106" s="36"/>
      <c r="M106" s="36"/>
      <c r="N106" s="36"/>
      <c r="O106" s="36"/>
      <c r="P106" s="36"/>
      <c r="Q106" s="36" t="s">
        <v>70</v>
      </c>
      <c r="R106" s="36"/>
      <c r="S106" s="36"/>
      <c r="T106" s="36"/>
      <c r="U106" s="36"/>
      <c r="V106" s="36" t="s">
        <v>71</v>
      </c>
      <c r="W106" s="36"/>
      <c r="X106" s="36"/>
      <c r="Y106" s="36"/>
      <c r="Z106" s="36"/>
      <c r="AA106" s="36"/>
      <c r="AB106" s="36"/>
      <c r="AC106" s="36"/>
      <c r="AD106" s="36"/>
      <c r="AE106" s="36"/>
      <c r="AF106" s="38" t="s">
        <v>111</v>
      </c>
      <c r="AG106" s="38"/>
      <c r="AH106" s="38"/>
      <c r="AI106" s="38"/>
      <c r="AJ106" s="38"/>
      <c r="AK106" s="37" t="s">
        <v>112</v>
      </c>
      <c r="AL106" s="37"/>
      <c r="AM106" s="37"/>
      <c r="AN106" s="37"/>
      <c r="AO106" s="37"/>
      <c r="AP106" s="44" t="s">
        <v>178</v>
      </c>
      <c r="AQ106" s="44"/>
      <c r="AR106" s="44"/>
      <c r="AS106" s="44"/>
      <c r="AT106" s="44"/>
      <c r="AU106" s="38" t="s">
        <v>113</v>
      </c>
      <c r="AV106" s="38"/>
      <c r="AW106" s="38"/>
      <c r="AX106" s="38"/>
      <c r="AY106" s="38"/>
      <c r="AZ106" s="37" t="s">
        <v>114</v>
      </c>
      <c r="BA106" s="37"/>
      <c r="BB106" s="37"/>
      <c r="BC106" s="37"/>
      <c r="BD106" s="37"/>
      <c r="BE106" s="44" t="s">
        <v>178</v>
      </c>
      <c r="BF106" s="44"/>
      <c r="BG106" s="44"/>
      <c r="BH106" s="44"/>
      <c r="BI106" s="44"/>
      <c r="BJ106" s="38" t="s">
        <v>105</v>
      </c>
      <c r="BK106" s="38"/>
      <c r="BL106" s="38"/>
      <c r="BM106" s="38"/>
      <c r="BN106" s="38"/>
      <c r="BO106" s="37" t="s">
        <v>106</v>
      </c>
      <c r="BP106" s="37"/>
      <c r="BQ106" s="37"/>
      <c r="BR106" s="37"/>
      <c r="BS106" s="37"/>
      <c r="BT106" s="44" t="s">
        <v>178</v>
      </c>
      <c r="BU106" s="44"/>
      <c r="BV106" s="44"/>
      <c r="BW106" s="44"/>
      <c r="BX106" s="44"/>
      <c r="CA106" t="s">
        <v>37</v>
      </c>
    </row>
    <row r="107" spans="1:79" s="6" customFormat="1" ht="15" customHeight="1" x14ac:dyDescent="0.2">
      <c r="A107" s="87">
        <v>0</v>
      </c>
      <c r="B107" s="85"/>
      <c r="C107" s="85"/>
      <c r="D107" s="111" t="s">
        <v>177</v>
      </c>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2"/>
      <c r="AG107" s="112"/>
      <c r="AH107" s="112"/>
      <c r="AI107" s="112"/>
      <c r="AJ107" s="112"/>
      <c r="AK107" s="112"/>
      <c r="AL107" s="112"/>
      <c r="AM107" s="112"/>
      <c r="AN107" s="112"/>
      <c r="AO107" s="112"/>
      <c r="AP107" s="112"/>
      <c r="AQ107" s="112"/>
      <c r="AR107" s="112"/>
      <c r="AS107" s="112"/>
      <c r="AT107" s="112"/>
      <c r="AU107" s="112"/>
      <c r="AV107" s="112"/>
      <c r="AW107" s="112"/>
      <c r="AX107" s="112"/>
      <c r="AY107" s="112"/>
      <c r="AZ107" s="112"/>
      <c r="BA107" s="112"/>
      <c r="BB107" s="112"/>
      <c r="BC107" s="112"/>
      <c r="BD107" s="112"/>
      <c r="BE107" s="112"/>
      <c r="BF107" s="112"/>
      <c r="BG107" s="112"/>
      <c r="BH107" s="112"/>
      <c r="BI107" s="112"/>
      <c r="BJ107" s="112"/>
      <c r="BK107" s="112"/>
      <c r="BL107" s="112"/>
      <c r="BM107" s="112"/>
      <c r="BN107" s="112"/>
      <c r="BO107" s="112"/>
      <c r="BP107" s="112"/>
      <c r="BQ107" s="112"/>
      <c r="BR107" s="112"/>
      <c r="BS107" s="112"/>
      <c r="BT107" s="112"/>
      <c r="BU107" s="112"/>
      <c r="BV107" s="112"/>
      <c r="BW107" s="112"/>
      <c r="BX107" s="112"/>
      <c r="CA107" s="6" t="s">
        <v>38</v>
      </c>
    </row>
    <row r="108" spans="1:79" s="99" customFormat="1" ht="42.75" customHeight="1" x14ac:dyDescent="0.2">
      <c r="A108" s="89">
        <v>1</v>
      </c>
      <c r="B108" s="90"/>
      <c r="C108" s="90"/>
      <c r="D108" s="114" t="s">
        <v>179</v>
      </c>
      <c r="E108" s="93"/>
      <c r="F108" s="93"/>
      <c r="G108" s="93"/>
      <c r="H108" s="93"/>
      <c r="I108" s="93"/>
      <c r="J108" s="93"/>
      <c r="K108" s="93"/>
      <c r="L108" s="93"/>
      <c r="M108" s="93"/>
      <c r="N108" s="93"/>
      <c r="O108" s="93"/>
      <c r="P108" s="94"/>
      <c r="Q108" s="36" t="s">
        <v>180</v>
      </c>
      <c r="R108" s="36"/>
      <c r="S108" s="36"/>
      <c r="T108" s="36"/>
      <c r="U108" s="36"/>
      <c r="V108" s="36" t="s">
        <v>181</v>
      </c>
      <c r="W108" s="36"/>
      <c r="X108" s="36"/>
      <c r="Y108" s="36"/>
      <c r="Z108" s="36"/>
      <c r="AA108" s="36"/>
      <c r="AB108" s="36"/>
      <c r="AC108" s="36"/>
      <c r="AD108" s="36"/>
      <c r="AE108" s="36"/>
      <c r="AF108" s="115">
        <v>0</v>
      </c>
      <c r="AG108" s="115"/>
      <c r="AH108" s="115"/>
      <c r="AI108" s="115"/>
      <c r="AJ108" s="115"/>
      <c r="AK108" s="115">
        <v>0</v>
      </c>
      <c r="AL108" s="115"/>
      <c r="AM108" s="115"/>
      <c r="AN108" s="115"/>
      <c r="AO108" s="115"/>
      <c r="AP108" s="115">
        <v>0</v>
      </c>
      <c r="AQ108" s="115"/>
      <c r="AR108" s="115"/>
      <c r="AS108" s="115"/>
      <c r="AT108" s="115"/>
      <c r="AU108" s="115">
        <v>0</v>
      </c>
      <c r="AV108" s="115"/>
      <c r="AW108" s="115"/>
      <c r="AX108" s="115"/>
      <c r="AY108" s="115"/>
      <c r="AZ108" s="115">
        <v>0</v>
      </c>
      <c r="BA108" s="115"/>
      <c r="BB108" s="115"/>
      <c r="BC108" s="115"/>
      <c r="BD108" s="115"/>
      <c r="BE108" s="115">
        <v>0</v>
      </c>
      <c r="BF108" s="115"/>
      <c r="BG108" s="115"/>
      <c r="BH108" s="115"/>
      <c r="BI108" s="115"/>
      <c r="BJ108" s="115">
        <v>510000</v>
      </c>
      <c r="BK108" s="115"/>
      <c r="BL108" s="115"/>
      <c r="BM108" s="115"/>
      <c r="BN108" s="115"/>
      <c r="BO108" s="115">
        <v>0</v>
      </c>
      <c r="BP108" s="115"/>
      <c r="BQ108" s="115"/>
      <c r="BR108" s="115"/>
      <c r="BS108" s="115"/>
      <c r="BT108" s="115">
        <v>510000</v>
      </c>
      <c r="BU108" s="115"/>
      <c r="BV108" s="115"/>
      <c r="BW108" s="115"/>
      <c r="BX108" s="115"/>
    </row>
    <row r="109" spans="1:79" s="99" customFormat="1" ht="45" customHeight="1" x14ac:dyDescent="0.2">
      <c r="A109" s="89">
        <v>2</v>
      </c>
      <c r="B109" s="90"/>
      <c r="C109" s="90"/>
      <c r="D109" s="114" t="s">
        <v>182</v>
      </c>
      <c r="E109" s="93"/>
      <c r="F109" s="93"/>
      <c r="G109" s="93"/>
      <c r="H109" s="93"/>
      <c r="I109" s="93"/>
      <c r="J109" s="93"/>
      <c r="K109" s="93"/>
      <c r="L109" s="93"/>
      <c r="M109" s="93"/>
      <c r="N109" s="93"/>
      <c r="O109" s="93"/>
      <c r="P109" s="94"/>
      <c r="Q109" s="36" t="s">
        <v>180</v>
      </c>
      <c r="R109" s="36"/>
      <c r="S109" s="36"/>
      <c r="T109" s="36"/>
      <c r="U109" s="36"/>
      <c r="V109" s="114" t="s">
        <v>183</v>
      </c>
      <c r="W109" s="93"/>
      <c r="X109" s="93"/>
      <c r="Y109" s="93"/>
      <c r="Z109" s="93"/>
      <c r="AA109" s="93"/>
      <c r="AB109" s="93"/>
      <c r="AC109" s="93"/>
      <c r="AD109" s="93"/>
      <c r="AE109" s="94"/>
      <c r="AF109" s="115">
        <v>681829</v>
      </c>
      <c r="AG109" s="115"/>
      <c r="AH109" s="115"/>
      <c r="AI109" s="115"/>
      <c r="AJ109" s="115"/>
      <c r="AK109" s="115">
        <v>0</v>
      </c>
      <c r="AL109" s="115"/>
      <c r="AM109" s="115"/>
      <c r="AN109" s="115"/>
      <c r="AO109" s="115"/>
      <c r="AP109" s="115">
        <v>681829</v>
      </c>
      <c r="AQ109" s="115"/>
      <c r="AR109" s="115"/>
      <c r="AS109" s="115"/>
      <c r="AT109" s="115"/>
      <c r="AU109" s="115">
        <v>0</v>
      </c>
      <c r="AV109" s="115"/>
      <c r="AW109" s="115"/>
      <c r="AX109" s="115"/>
      <c r="AY109" s="115"/>
      <c r="AZ109" s="115">
        <v>0</v>
      </c>
      <c r="BA109" s="115"/>
      <c r="BB109" s="115"/>
      <c r="BC109" s="115"/>
      <c r="BD109" s="115"/>
      <c r="BE109" s="115">
        <v>0</v>
      </c>
      <c r="BF109" s="115"/>
      <c r="BG109" s="115"/>
      <c r="BH109" s="115"/>
      <c r="BI109" s="115"/>
      <c r="BJ109" s="115">
        <v>50000</v>
      </c>
      <c r="BK109" s="115"/>
      <c r="BL109" s="115"/>
      <c r="BM109" s="115"/>
      <c r="BN109" s="115"/>
      <c r="BO109" s="115">
        <v>0</v>
      </c>
      <c r="BP109" s="115"/>
      <c r="BQ109" s="115"/>
      <c r="BR109" s="115"/>
      <c r="BS109" s="115"/>
      <c r="BT109" s="115">
        <v>50000</v>
      </c>
      <c r="BU109" s="115"/>
      <c r="BV109" s="115"/>
      <c r="BW109" s="115"/>
      <c r="BX109" s="115"/>
    </row>
    <row r="110" spans="1:79" s="6" customFormat="1" ht="15" customHeight="1" x14ac:dyDescent="0.2">
      <c r="A110" s="87">
        <v>0</v>
      </c>
      <c r="B110" s="85"/>
      <c r="C110" s="85"/>
      <c r="D110" s="113" t="s">
        <v>184</v>
      </c>
      <c r="E110" s="101"/>
      <c r="F110" s="101"/>
      <c r="G110" s="101"/>
      <c r="H110" s="101"/>
      <c r="I110" s="101"/>
      <c r="J110" s="101"/>
      <c r="K110" s="101"/>
      <c r="L110" s="101"/>
      <c r="M110" s="101"/>
      <c r="N110" s="101"/>
      <c r="O110" s="101"/>
      <c r="P110" s="102"/>
      <c r="Q110" s="111"/>
      <c r="R110" s="111"/>
      <c r="S110" s="111"/>
      <c r="T110" s="111"/>
      <c r="U110" s="111"/>
      <c r="V110" s="113"/>
      <c r="W110" s="101"/>
      <c r="X110" s="101"/>
      <c r="Y110" s="101"/>
      <c r="Z110" s="101"/>
      <c r="AA110" s="101"/>
      <c r="AB110" s="101"/>
      <c r="AC110" s="101"/>
      <c r="AD110" s="101"/>
      <c r="AE110" s="10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112"/>
      <c r="BH110" s="112"/>
      <c r="BI110" s="112"/>
      <c r="BJ110" s="112"/>
      <c r="BK110" s="112"/>
      <c r="BL110" s="112"/>
      <c r="BM110" s="112"/>
      <c r="BN110" s="112"/>
      <c r="BO110" s="112"/>
      <c r="BP110" s="112"/>
      <c r="BQ110" s="112"/>
      <c r="BR110" s="112"/>
      <c r="BS110" s="112"/>
      <c r="BT110" s="112"/>
      <c r="BU110" s="112"/>
      <c r="BV110" s="112"/>
      <c r="BW110" s="112"/>
      <c r="BX110" s="112"/>
    </row>
    <row r="111" spans="1:79" s="99" customFormat="1" ht="28.5" customHeight="1" x14ac:dyDescent="0.2">
      <c r="A111" s="89">
        <v>1</v>
      </c>
      <c r="B111" s="90"/>
      <c r="C111" s="90"/>
      <c r="D111" s="114" t="s">
        <v>185</v>
      </c>
      <c r="E111" s="93"/>
      <c r="F111" s="93"/>
      <c r="G111" s="93"/>
      <c r="H111" s="93"/>
      <c r="I111" s="93"/>
      <c r="J111" s="93"/>
      <c r="K111" s="93"/>
      <c r="L111" s="93"/>
      <c r="M111" s="93"/>
      <c r="N111" s="93"/>
      <c r="O111" s="93"/>
      <c r="P111" s="94"/>
      <c r="Q111" s="36" t="s">
        <v>186</v>
      </c>
      <c r="R111" s="36"/>
      <c r="S111" s="36"/>
      <c r="T111" s="36"/>
      <c r="U111" s="36"/>
      <c r="V111" s="114" t="s">
        <v>181</v>
      </c>
      <c r="W111" s="93"/>
      <c r="X111" s="93"/>
      <c r="Y111" s="93"/>
      <c r="Z111" s="93"/>
      <c r="AA111" s="93"/>
      <c r="AB111" s="93"/>
      <c r="AC111" s="93"/>
      <c r="AD111" s="93"/>
      <c r="AE111" s="94"/>
      <c r="AF111" s="115">
        <v>1</v>
      </c>
      <c r="AG111" s="115"/>
      <c r="AH111" s="115"/>
      <c r="AI111" s="115"/>
      <c r="AJ111" s="115"/>
      <c r="AK111" s="115">
        <v>0</v>
      </c>
      <c r="AL111" s="115"/>
      <c r="AM111" s="115"/>
      <c r="AN111" s="115"/>
      <c r="AO111" s="115"/>
      <c r="AP111" s="115">
        <v>1</v>
      </c>
      <c r="AQ111" s="115"/>
      <c r="AR111" s="115"/>
      <c r="AS111" s="115"/>
      <c r="AT111" s="115"/>
      <c r="AU111" s="115">
        <v>0</v>
      </c>
      <c r="AV111" s="115"/>
      <c r="AW111" s="115"/>
      <c r="AX111" s="115"/>
      <c r="AY111" s="115"/>
      <c r="AZ111" s="115">
        <v>0</v>
      </c>
      <c r="BA111" s="115"/>
      <c r="BB111" s="115"/>
      <c r="BC111" s="115"/>
      <c r="BD111" s="115"/>
      <c r="BE111" s="115">
        <v>0</v>
      </c>
      <c r="BF111" s="115"/>
      <c r="BG111" s="115"/>
      <c r="BH111" s="115"/>
      <c r="BI111" s="115"/>
      <c r="BJ111" s="115">
        <v>1</v>
      </c>
      <c r="BK111" s="115"/>
      <c r="BL111" s="115"/>
      <c r="BM111" s="115"/>
      <c r="BN111" s="115"/>
      <c r="BO111" s="115">
        <v>0</v>
      </c>
      <c r="BP111" s="115"/>
      <c r="BQ111" s="115"/>
      <c r="BR111" s="115"/>
      <c r="BS111" s="115"/>
      <c r="BT111" s="115">
        <v>1</v>
      </c>
      <c r="BU111" s="115"/>
      <c r="BV111" s="115"/>
      <c r="BW111" s="115"/>
      <c r="BX111" s="115"/>
    </row>
    <row r="112" spans="1:79" s="6" customFormat="1" ht="15" customHeight="1" x14ac:dyDescent="0.2">
      <c r="A112" s="87">
        <v>0</v>
      </c>
      <c r="B112" s="85"/>
      <c r="C112" s="85"/>
      <c r="D112" s="113" t="s">
        <v>187</v>
      </c>
      <c r="E112" s="101"/>
      <c r="F112" s="101"/>
      <c r="G112" s="101"/>
      <c r="H112" s="101"/>
      <c r="I112" s="101"/>
      <c r="J112" s="101"/>
      <c r="K112" s="101"/>
      <c r="L112" s="101"/>
      <c r="M112" s="101"/>
      <c r="N112" s="101"/>
      <c r="O112" s="101"/>
      <c r="P112" s="102"/>
      <c r="Q112" s="111"/>
      <c r="R112" s="111"/>
      <c r="S112" s="111"/>
      <c r="T112" s="111"/>
      <c r="U112" s="111"/>
      <c r="V112" s="113"/>
      <c r="W112" s="101"/>
      <c r="X112" s="101"/>
      <c r="Y112" s="101"/>
      <c r="Z112" s="101"/>
      <c r="AA112" s="101"/>
      <c r="AB112" s="101"/>
      <c r="AC112" s="101"/>
      <c r="AD112" s="101"/>
      <c r="AE112" s="10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row>
    <row r="113" spans="1:79" s="99" customFormat="1" ht="99.75" customHeight="1" x14ac:dyDescent="0.2">
      <c r="A113" s="89">
        <v>1</v>
      </c>
      <c r="B113" s="90"/>
      <c r="C113" s="90"/>
      <c r="D113" s="114" t="s">
        <v>188</v>
      </c>
      <c r="E113" s="93"/>
      <c r="F113" s="93"/>
      <c r="G113" s="93"/>
      <c r="H113" s="93"/>
      <c r="I113" s="93"/>
      <c r="J113" s="93"/>
      <c r="K113" s="93"/>
      <c r="L113" s="93"/>
      <c r="M113" s="93"/>
      <c r="N113" s="93"/>
      <c r="O113" s="93"/>
      <c r="P113" s="94"/>
      <c r="Q113" s="36" t="s">
        <v>189</v>
      </c>
      <c r="R113" s="36"/>
      <c r="S113" s="36"/>
      <c r="T113" s="36"/>
      <c r="U113" s="36"/>
      <c r="V113" s="114" t="s">
        <v>190</v>
      </c>
      <c r="W113" s="93"/>
      <c r="X113" s="93"/>
      <c r="Y113" s="93"/>
      <c r="Z113" s="93"/>
      <c r="AA113" s="93"/>
      <c r="AB113" s="93"/>
      <c r="AC113" s="93"/>
      <c r="AD113" s="93"/>
      <c r="AE113" s="94"/>
      <c r="AF113" s="115">
        <v>100</v>
      </c>
      <c r="AG113" s="115"/>
      <c r="AH113" s="115"/>
      <c r="AI113" s="115"/>
      <c r="AJ113" s="115"/>
      <c r="AK113" s="115">
        <v>0</v>
      </c>
      <c r="AL113" s="115"/>
      <c r="AM113" s="115"/>
      <c r="AN113" s="115"/>
      <c r="AO113" s="115"/>
      <c r="AP113" s="115">
        <v>100</v>
      </c>
      <c r="AQ113" s="115"/>
      <c r="AR113" s="115"/>
      <c r="AS113" s="115"/>
      <c r="AT113" s="115"/>
      <c r="AU113" s="115">
        <v>0</v>
      </c>
      <c r="AV113" s="115"/>
      <c r="AW113" s="115"/>
      <c r="AX113" s="115"/>
      <c r="AY113" s="115"/>
      <c r="AZ113" s="115">
        <v>0</v>
      </c>
      <c r="BA113" s="115"/>
      <c r="BB113" s="115"/>
      <c r="BC113" s="115"/>
      <c r="BD113" s="115"/>
      <c r="BE113" s="115">
        <v>0</v>
      </c>
      <c r="BF113" s="115"/>
      <c r="BG113" s="115"/>
      <c r="BH113" s="115"/>
      <c r="BI113" s="115"/>
      <c r="BJ113" s="115">
        <v>21</v>
      </c>
      <c r="BK113" s="115"/>
      <c r="BL113" s="115"/>
      <c r="BM113" s="115"/>
      <c r="BN113" s="115"/>
      <c r="BO113" s="115">
        <v>0</v>
      </c>
      <c r="BP113" s="115"/>
      <c r="BQ113" s="115"/>
      <c r="BR113" s="115"/>
      <c r="BS113" s="115"/>
      <c r="BT113" s="115">
        <v>21</v>
      </c>
      <c r="BU113" s="115"/>
      <c r="BV113" s="115"/>
      <c r="BW113" s="115"/>
      <c r="BX113" s="115"/>
    </row>
    <row r="115" spans="1:79" ht="14.25" customHeight="1" x14ac:dyDescent="0.2">
      <c r="A115" s="42" t="s">
        <v>241</v>
      </c>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row>
    <row r="116" spans="1:79" ht="23.1" customHeight="1" x14ac:dyDescent="0.2">
      <c r="A116" s="61" t="s">
        <v>6</v>
      </c>
      <c r="B116" s="62"/>
      <c r="C116" s="62"/>
      <c r="D116" s="36" t="s">
        <v>9</v>
      </c>
      <c r="E116" s="36"/>
      <c r="F116" s="36"/>
      <c r="G116" s="36"/>
      <c r="H116" s="36"/>
      <c r="I116" s="36"/>
      <c r="J116" s="36"/>
      <c r="K116" s="36"/>
      <c r="L116" s="36"/>
      <c r="M116" s="36"/>
      <c r="N116" s="36"/>
      <c r="O116" s="36"/>
      <c r="P116" s="36"/>
      <c r="Q116" s="36" t="s">
        <v>8</v>
      </c>
      <c r="R116" s="36"/>
      <c r="S116" s="36"/>
      <c r="T116" s="36"/>
      <c r="U116" s="36"/>
      <c r="V116" s="36" t="s">
        <v>7</v>
      </c>
      <c r="W116" s="36"/>
      <c r="X116" s="36"/>
      <c r="Y116" s="36"/>
      <c r="Z116" s="36"/>
      <c r="AA116" s="36"/>
      <c r="AB116" s="36"/>
      <c r="AC116" s="36"/>
      <c r="AD116" s="36"/>
      <c r="AE116" s="36"/>
      <c r="AF116" s="30" t="s">
        <v>232</v>
      </c>
      <c r="AG116" s="31"/>
      <c r="AH116" s="31"/>
      <c r="AI116" s="31"/>
      <c r="AJ116" s="31"/>
      <c r="AK116" s="31"/>
      <c r="AL116" s="31"/>
      <c r="AM116" s="31"/>
      <c r="AN116" s="31"/>
      <c r="AO116" s="31"/>
      <c r="AP116" s="31"/>
      <c r="AQ116" s="31"/>
      <c r="AR116" s="31"/>
      <c r="AS116" s="31"/>
      <c r="AT116" s="32"/>
      <c r="AU116" s="30" t="s">
        <v>237</v>
      </c>
      <c r="AV116" s="31"/>
      <c r="AW116" s="31"/>
      <c r="AX116" s="31"/>
      <c r="AY116" s="31"/>
      <c r="AZ116" s="31"/>
      <c r="BA116" s="31"/>
      <c r="BB116" s="31"/>
      <c r="BC116" s="31"/>
      <c r="BD116" s="31"/>
      <c r="BE116" s="31"/>
      <c r="BF116" s="31"/>
      <c r="BG116" s="31"/>
      <c r="BH116" s="31"/>
      <c r="BI116" s="32"/>
    </row>
    <row r="117" spans="1:79" ht="28.5" customHeight="1" x14ac:dyDescent="0.2">
      <c r="A117" s="64"/>
      <c r="B117" s="65"/>
      <c r="C117" s="65"/>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t="s">
        <v>4</v>
      </c>
      <c r="AG117" s="36"/>
      <c r="AH117" s="36"/>
      <c r="AI117" s="36"/>
      <c r="AJ117" s="36"/>
      <c r="AK117" s="36" t="s">
        <v>3</v>
      </c>
      <c r="AL117" s="36"/>
      <c r="AM117" s="36"/>
      <c r="AN117" s="36"/>
      <c r="AO117" s="36"/>
      <c r="AP117" s="36" t="s">
        <v>123</v>
      </c>
      <c r="AQ117" s="36"/>
      <c r="AR117" s="36"/>
      <c r="AS117" s="36"/>
      <c r="AT117" s="36"/>
      <c r="AU117" s="36" t="s">
        <v>4</v>
      </c>
      <c r="AV117" s="36"/>
      <c r="AW117" s="36"/>
      <c r="AX117" s="36"/>
      <c r="AY117" s="36"/>
      <c r="AZ117" s="36" t="s">
        <v>3</v>
      </c>
      <c r="BA117" s="36"/>
      <c r="BB117" s="36"/>
      <c r="BC117" s="36"/>
      <c r="BD117" s="36"/>
      <c r="BE117" s="36" t="s">
        <v>90</v>
      </c>
      <c r="BF117" s="36"/>
      <c r="BG117" s="36"/>
      <c r="BH117" s="36"/>
      <c r="BI117" s="36"/>
    </row>
    <row r="118" spans="1:79" ht="15" customHeight="1" x14ac:dyDescent="0.2">
      <c r="A118" s="30">
        <v>1</v>
      </c>
      <c r="B118" s="31"/>
      <c r="C118" s="31"/>
      <c r="D118" s="36">
        <v>2</v>
      </c>
      <c r="E118" s="36"/>
      <c r="F118" s="36"/>
      <c r="G118" s="36"/>
      <c r="H118" s="36"/>
      <c r="I118" s="36"/>
      <c r="J118" s="36"/>
      <c r="K118" s="36"/>
      <c r="L118" s="36"/>
      <c r="M118" s="36"/>
      <c r="N118" s="36"/>
      <c r="O118" s="36"/>
      <c r="P118" s="36"/>
      <c r="Q118" s="36">
        <v>3</v>
      </c>
      <c r="R118" s="36"/>
      <c r="S118" s="36"/>
      <c r="T118" s="36"/>
      <c r="U118" s="36"/>
      <c r="V118" s="36">
        <v>4</v>
      </c>
      <c r="W118" s="36"/>
      <c r="X118" s="36"/>
      <c r="Y118" s="36"/>
      <c r="Z118" s="36"/>
      <c r="AA118" s="36"/>
      <c r="AB118" s="36"/>
      <c r="AC118" s="36"/>
      <c r="AD118" s="36"/>
      <c r="AE118" s="36"/>
      <c r="AF118" s="36">
        <v>5</v>
      </c>
      <c r="AG118" s="36"/>
      <c r="AH118" s="36"/>
      <c r="AI118" s="36"/>
      <c r="AJ118" s="36"/>
      <c r="AK118" s="36">
        <v>6</v>
      </c>
      <c r="AL118" s="36"/>
      <c r="AM118" s="36"/>
      <c r="AN118" s="36"/>
      <c r="AO118" s="36"/>
      <c r="AP118" s="36">
        <v>7</v>
      </c>
      <c r="AQ118" s="36"/>
      <c r="AR118" s="36"/>
      <c r="AS118" s="36"/>
      <c r="AT118" s="36"/>
      <c r="AU118" s="36">
        <v>8</v>
      </c>
      <c r="AV118" s="36"/>
      <c r="AW118" s="36"/>
      <c r="AX118" s="36"/>
      <c r="AY118" s="36"/>
      <c r="AZ118" s="36">
        <v>9</v>
      </c>
      <c r="BA118" s="36"/>
      <c r="BB118" s="36"/>
      <c r="BC118" s="36"/>
      <c r="BD118" s="36"/>
      <c r="BE118" s="36">
        <v>10</v>
      </c>
      <c r="BF118" s="36"/>
      <c r="BG118" s="36"/>
      <c r="BH118" s="36"/>
      <c r="BI118" s="36"/>
    </row>
    <row r="119" spans="1:79" ht="15.75" hidden="1" customHeight="1" x14ac:dyDescent="0.2">
      <c r="A119" s="33" t="s">
        <v>154</v>
      </c>
      <c r="B119" s="34"/>
      <c r="C119" s="34"/>
      <c r="D119" s="36" t="s">
        <v>57</v>
      </c>
      <c r="E119" s="36"/>
      <c r="F119" s="36"/>
      <c r="G119" s="36"/>
      <c r="H119" s="36"/>
      <c r="I119" s="36"/>
      <c r="J119" s="36"/>
      <c r="K119" s="36"/>
      <c r="L119" s="36"/>
      <c r="M119" s="36"/>
      <c r="N119" s="36"/>
      <c r="O119" s="36"/>
      <c r="P119" s="36"/>
      <c r="Q119" s="36" t="s">
        <v>70</v>
      </c>
      <c r="R119" s="36"/>
      <c r="S119" s="36"/>
      <c r="T119" s="36"/>
      <c r="U119" s="36"/>
      <c r="V119" s="36" t="s">
        <v>71</v>
      </c>
      <c r="W119" s="36"/>
      <c r="X119" s="36"/>
      <c r="Y119" s="36"/>
      <c r="Z119" s="36"/>
      <c r="AA119" s="36"/>
      <c r="AB119" s="36"/>
      <c r="AC119" s="36"/>
      <c r="AD119" s="36"/>
      <c r="AE119" s="36"/>
      <c r="AF119" s="38" t="s">
        <v>107</v>
      </c>
      <c r="AG119" s="38"/>
      <c r="AH119" s="38"/>
      <c r="AI119" s="38"/>
      <c r="AJ119" s="38"/>
      <c r="AK119" s="37" t="s">
        <v>108</v>
      </c>
      <c r="AL119" s="37"/>
      <c r="AM119" s="37"/>
      <c r="AN119" s="37"/>
      <c r="AO119" s="37"/>
      <c r="AP119" s="44" t="s">
        <v>178</v>
      </c>
      <c r="AQ119" s="44"/>
      <c r="AR119" s="44"/>
      <c r="AS119" s="44"/>
      <c r="AT119" s="44"/>
      <c r="AU119" s="38" t="s">
        <v>109</v>
      </c>
      <c r="AV119" s="38"/>
      <c r="AW119" s="38"/>
      <c r="AX119" s="38"/>
      <c r="AY119" s="38"/>
      <c r="AZ119" s="37" t="s">
        <v>110</v>
      </c>
      <c r="BA119" s="37"/>
      <c r="BB119" s="37"/>
      <c r="BC119" s="37"/>
      <c r="BD119" s="37"/>
      <c r="BE119" s="44" t="s">
        <v>178</v>
      </c>
      <c r="BF119" s="44"/>
      <c r="BG119" s="44"/>
      <c r="BH119" s="44"/>
      <c r="BI119" s="44"/>
      <c r="CA119" t="s">
        <v>39</v>
      </c>
    </row>
    <row r="120" spans="1:79" s="6" customFormat="1" ht="14.25" x14ac:dyDescent="0.2">
      <c r="A120" s="87">
        <v>0</v>
      </c>
      <c r="B120" s="85"/>
      <c r="C120" s="85"/>
      <c r="D120" s="111" t="s">
        <v>177</v>
      </c>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112"/>
      <c r="BH120" s="112"/>
      <c r="BI120" s="112"/>
      <c r="CA120" s="6" t="s">
        <v>40</v>
      </c>
    </row>
    <row r="121" spans="1:79" s="99" customFormat="1" ht="42.75" customHeight="1" x14ac:dyDescent="0.2">
      <c r="A121" s="89">
        <v>1</v>
      </c>
      <c r="B121" s="90"/>
      <c r="C121" s="90"/>
      <c r="D121" s="114" t="s">
        <v>179</v>
      </c>
      <c r="E121" s="93"/>
      <c r="F121" s="93"/>
      <c r="G121" s="93"/>
      <c r="H121" s="93"/>
      <c r="I121" s="93"/>
      <c r="J121" s="93"/>
      <c r="K121" s="93"/>
      <c r="L121" s="93"/>
      <c r="M121" s="93"/>
      <c r="N121" s="93"/>
      <c r="O121" s="93"/>
      <c r="P121" s="94"/>
      <c r="Q121" s="36" t="s">
        <v>180</v>
      </c>
      <c r="R121" s="36"/>
      <c r="S121" s="36"/>
      <c r="T121" s="36"/>
      <c r="U121" s="36"/>
      <c r="V121" s="36" t="s">
        <v>181</v>
      </c>
      <c r="W121" s="36"/>
      <c r="X121" s="36"/>
      <c r="Y121" s="36"/>
      <c r="Z121" s="36"/>
      <c r="AA121" s="36"/>
      <c r="AB121" s="36"/>
      <c r="AC121" s="36"/>
      <c r="AD121" s="36"/>
      <c r="AE121" s="36"/>
      <c r="AF121" s="115">
        <v>0</v>
      </c>
      <c r="AG121" s="115"/>
      <c r="AH121" s="115"/>
      <c r="AI121" s="115"/>
      <c r="AJ121" s="115"/>
      <c r="AK121" s="115">
        <v>0</v>
      </c>
      <c r="AL121" s="115"/>
      <c r="AM121" s="115"/>
      <c r="AN121" s="115"/>
      <c r="AO121" s="115"/>
      <c r="AP121" s="115">
        <v>0</v>
      </c>
      <c r="AQ121" s="115"/>
      <c r="AR121" s="115"/>
      <c r="AS121" s="115"/>
      <c r="AT121" s="115"/>
      <c r="AU121" s="115">
        <v>0</v>
      </c>
      <c r="AV121" s="115"/>
      <c r="AW121" s="115"/>
      <c r="AX121" s="115"/>
      <c r="AY121" s="115"/>
      <c r="AZ121" s="115">
        <v>0</v>
      </c>
      <c r="BA121" s="115"/>
      <c r="BB121" s="115"/>
      <c r="BC121" s="115"/>
      <c r="BD121" s="115"/>
      <c r="BE121" s="115">
        <v>0</v>
      </c>
      <c r="BF121" s="115"/>
      <c r="BG121" s="115"/>
      <c r="BH121" s="115"/>
      <c r="BI121" s="115"/>
    </row>
    <row r="122" spans="1:79" s="99" customFormat="1" ht="45" customHeight="1" x14ac:dyDescent="0.2">
      <c r="A122" s="89">
        <v>2</v>
      </c>
      <c r="B122" s="90"/>
      <c r="C122" s="90"/>
      <c r="D122" s="114" t="s">
        <v>182</v>
      </c>
      <c r="E122" s="93"/>
      <c r="F122" s="93"/>
      <c r="G122" s="93"/>
      <c r="H122" s="93"/>
      <c r="I122" s="93"/>
      <c r="J122" s="93"/>
      <c r="K122" s="93"/>
      <c r="L122" s="93"/>
      <c r="M122" s="93"/>
      <c r="N122" s="93"/>
      <c r="O122" s="93"/>
      <c r="P122" s="94"/>
      <c r="Q122" s="36" t="s">
        <v>180</v>
      </c>
      <c r="R122" s="36"/>
      <c r="S122" s="36"/>
      <c r="T122" s="36"/>
      <c r="U122" s="36"/>
      <c r="V122" s="114" t="s">
        <v>183</v>
      </c>
      <c r="W122" s="93"/>
      <c r="X122" s="93"/>
      <c r="Y122" s="93"/>
      <c r="Z122" s="93"/>
      <c r="AA122" s="93"/>
      <c r="AB122" s="93"/>
      <c r="AC122" s="93"/>
      <c r="AD122" s="93"/>
      <c r="AE122" s="94"/>
      <c r="AF122" s="115">
        <v>52500</v>
      </c>
      <c r="AG122" s="115"/>
      <c r="AH122" s="115"/>
      <c r="AI122" s="115"/>
      <c r="AJ122" s="115"/>
      <c r="AK122" s="115">
        <v>0</v>
      </c>
      <c r="AL122" s="115"/>
      <c r="AM122" s="115"/>
      <c r="AN122" s="115"/>
      <c r="AO122" s="115"/>
      <c r="AP122" s="115">
        <v>52500</v>
      </c>
      <c r="AQ122" s="115"/>
      <c r="AR122" s="115"/>
      <c r="AS122" s="115"/>
      <c r="AT122" s="115"/>
      <c r="AU122" s="115">
        <v>56000</v>
      </c>
      <c r="AV122" s="115"/>
      <c r="AW122" s="115"/>
      <c r="AX122" s="115"/>
      <c r="AY122" s="115"/>
      <c r="AZ122" s="115">
        <v>0</v>
      </c>
      <c r="BA122" s="115"/>
      <c r="BB122" s="115"/>
      <c r="BC122" s="115"/>
      <c r="BD122" s="115"/>
      <c r="BE122" s="115">
        <v>56000</v>
      </c>
      <c r="BF122" s="115"/>
      <c r="BG122" s="115"/>
      <c r="BH122" s="115"/>
      <c r="BI122" s="115"/>
    </row>
    <row r="123" spans="1:79" s="6" customFormat="1" ht="14.25" x14ac:dyDescent="0.2">
      <c r="A123" s="87">
        <v>0</v>
      </c>
      <c r="B123" s="85"/>
      <c r="C123" s="85"/>
      <c r="D123" s="113" t="s">
        <v>184</v>
      </c>
      <c r="E123" s="101"/>
      <c r="F123" s="101"/>
      <c r="G123" s="101"/>
      <c r="H123" s="101"/>
      <c r="I123" s="101"/>
      <c r="J123" s="101"/>
      <c r="K123" s="101"/>
      <c r="L123" s="101"/>
      <c r="M123" s="101"/>
      <c r="N123" s="101"/>
      <c r="O123" s="101"/>
      <c r="P123" s="102"/>
      <c r="Q123" s="111"/>
      <c r="R123" s="111"/>
      <c r="S123" s="111"/>
      <c r="T123" s="111"/>
      <c r="U123" s="111"/>
      <c r="V123" s="113"/>
      <c r="W123" s="101"/>
      <c r="X123" s="101"/>
      <c r="Y123" s="101"/>
      <c r="Z123" s="101"/>
      <c r="AA123" s="101"/>
      <c r="AB123" s="101"/>
      <c r="AC123" s="101"/>
      <c r="AD123" s="101"/>
      <c r="AE123" s="10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112"/>
      <c r="BH123" s="112"/>
      <c r="BI123" s="112"/>
    </row>
    <row r="124" spans="1:79" s="99" customFormat="1" ht="28.5" customHeight="1" x14ac:dyDescent="0.2">
      <c r="A124" s="89">
        <v>1</v>
      </c>
      <c r="B124" s="90"/>
      <c r="C124" s="90"/>
      <c r="D124" s="114" t="s">
        <v>185</v>
      </c>
      <c r="E124" s="93"/>
      <c r="F124" s="93"/>
      <c r="G124" s="93"/>
      <c r="H124" s="93"/>
      <c r="I124" s="93"/>
      <c r="J124" s="93"/>
      <c r="K124" s="93"/>
      <c r="L124" s="93"/>
      <c r="M124" s="93"/>
      <c r="N124" s="93"/>
      <c r="O124" s="93"/>
      <c r="P124" s="94"/>
      <c r="Q124" s="36" t="s">
        <v>186</v>
      </c>
      <c r="R124" s="36"/>
      <c r="S124" s="36"/>
      <c r="T124" s="36"/>
      <c r="U124" s="36"/>
      <c r="V124" s="114" t="s">
        <v>181</v>
      </c>
      <c r="W124" s="93"/>
      <c r="X124" s="93"/>
      <c r="Y124" s="93"/>
      <c r="Z124" s="93"/>
      <c r="AA124" s="93"/>
      <c r="AB124" s="93"/>
      <c r="AC124" s="93"/>
      <c r="AD124" s="93"/>
      <c r="AE124" s="94"/>
      <c r="AF124" s="115">
        <v>1</v>
      </c>
      <c r="AG124" s="115"/>
      <c r="AH124" s="115"/>
      <c r="AI124" s="115"/>
      <c r="AJ124" s="115"/>
      <c r="AK124" s="115">
        <v>0</v>
      </c>
      <c r="AL124" s="115"/>
      <c r="AM124" s="115"/>
      <c r="AN124" s="115"/>
      <c r="AO124" s="115"/>
      <c r="AP124" s="115">
        <v>1</v>
      </c>
      <c r="AQ124" s="115"/>
      <c r="AR124" s="115"/>
      <c r="AS124" s="115"/>
      <c r="AT124" s="115"/>
      <c r="AU124" s="115">
        <v>1</v>
      </c>
      <c r="AV124" s="115"/>
      <c r="AW124" s="115"/>
      <c r="AX124" s="115"/>
      <c r="AY124" s="115"/>
      <c r="AZ124" s="115">
        <v>0</v>
      </c>
      <c r="BA124" s="115"/>
      <c r="BB124" s="115"/>
      <c r="BC124" s="115"/>
      <c r="BD124" s="115"/>
      <c r="BE124" s="115">
        <v>1</v>
      </c>
      <c r="BF124" s="115"/>
      <c r="BG124" s="115"/>
      <c r="BH124" s="115"/>
      <c r="BI124" s="115"/>
    </row>
    <row r="125" spans="1:79" s="6" customFormat="1" ht="14.25" x14ac:dyDescent="0.2">
      <c r="A125" s="87">
        <v>0</v>
      </c>
      <c r="B125" s="85"/>
      <c r="C125" s="85"/>
      <c r="D125" s="113" t="s">
        <v>187</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12"/>
      <c r="BD125" s="112"/>
      <c r="BE125" s="112"/>
      <c r="BF125" s="112"/>
      <c r="BG125" s="112"/>
      <c r="BH125" s="112"/>
      <c r="BI125" s="112"/>
    </row>
    <row r="126" spans="1:79" s="99" customFormat="1" ht="99.75" customHeight="1" x14ac:dyDescent="0.2">
      <c r="A126" s="89">
        <v>1</v>
      </c>
      <c r="B126" s="90"/>
      <c r="C126" s="90"/>
      <c r="D126" s="114" t="s">
        <v>188</v>
      </c>
      <c r="E126" s="93"/>
      <c r="F126" s="93"/>
      <c r="G126" s="93"/>
      <c r="H126" s="93"/>
      <c r="I126" s="93"/>
      <c r="J126" s="93"/>
      <c r="K126" s="93"/>
      <c r="L126" s="93"/>
      <c r="M126" s="93"/>
      <c r="N126" s="93"/>
      <c r="O126" s="93"/>
      <c r="P126" s="94"/>
      <c r="Q126" s="36" t="s">
        <v>189</v>
      </c>
      <c r="R126" s="36"/>
      <c r="S126" s="36"/>
      <c r="T126" s="36"/>
      <c r="U126" s="36"/>
      <c r="V126" s="114" t="s">
        <v>190</v>
      </c>
      <c r="W126" s="93"/>
      <c r="X126" s="93"/>
      <c r="Y126" s="93"/>
      <c r="Z126" s="93"/>
      <c r="AA126" s="93"/>
      <c r="AB126" s="93"/>
      <c r="AC126" s="93"/>
      <c r="AD126" s="93"/>
      <c r="AE126" s="94"/>
      <c r="AF126" s="115">
        <v>31</v>
      </c>
      <c r="AG126" s="115"/>
      <c r="AH126" s="115"/>
      <c r="AI126" s="115"/>
      <c r="AJ126" s="115"/>
      <c r="AK126" s="115">
        <v>0</v>
      </c>
      <c r="AL126" s="115"/>
      <c r="AM126" s="115"/>
      <c r="AN126" s="115"/>
      <c r="AO126" s="115"/>
      <c r="AP126" s="115">
        <v>31</v>
      </c>
      <c r="AQ126" s="115"/>
      <c r="AR126" s="115"/>
      <c r="AS126" s="115"/>
      <c r="AT126" s="115"/>
      <c r="AU126" s="115">
        <v>42</v>
      </c>
      <c r="AV126" s="115"/>
      <c r="AW126" s="115"/>
      <c r="AX126" s="115"/>
      <c r="AY126" s="115"/>
      <c r="AZ126" s="115">
        <v>0</v>
      </c>
      <c r="BA126" s="115"/>
      <c r="BB126" s="115"/>
      <c r="BC126" s="115"/>
      <c r="BD126" s="115"/>
      <c r="BE126" s="115">
        <v>42</v>
      </c>
      <c r="BF126" s="115"/>
      <c r="BG126" s="115"/>
      <c r="BH126" s="115"/>
      <c r="BI126" s="115"/>
    </row>
    <row r="128" spans="1:79" ht="14.25" customHeight="1" x14ac:dyDescent="0.2">
      <c r="A128" s="42" t="s">
        <v>124</v>
      </c>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row>
    <row r="129" spans="1:79" ht="15" customHeight="1" x14ac:dyDescent="0.2">
      <c r="A129" s="53" t="s">
        <v>210</v>
      </c>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c r="BG129" s="53"/>
      <c r="BH129" s="53"/>
      <c r="BI129" s="53"/>
      <c r="BJ129" s="53"/>
      <c r="BK129" s="53"/>
      <c r="BL129" s="53"/>
      <c r="BM129" s="53"/>
      <c r="BN129" s="53"/>
      <c r="BO129" s="53"/>
      <c r="BP129" s="53"/>
      <c r="BQ129" s="53"/>
      <c r="BR129" s="53"/>
    </row>
    <row r="130" spans="1:79" ht="12.95" customHeight="1" x14ac:dyDescent="0.2">
      <c r="A130" s="61" t="s">
        <v>19</v>
      </c>
      <c r="B130" s="62"/>
      <c r="C130" s="62"/>
      <c r="D130" s="62"/>
      <c r="E130" s="62"/>
      <c r="F130" s="62"/>
      <c r="G130" s="62"/>
      <c r="H130" s="62"/>
      <c r="I130" s="62"/>
      <c r="J130" s="62"/>
      <c r="K130" s="62"/>
      <c r="L130" s="62"/>
      <c r="M130" s="62"/>
      <c r="N130" s="62"/>
      <c r="O130" s="62"/>
      <c r="P130" s="62"/>
      <c r="Q130" s="62"/>
      <c r="R130" s="62"/>
      <c r="S130" s="62"/>
      <c r="T130" s="63"/>
      <c r="U130" s="36" t="s">
        <v>211</v>
      </c>
      <c r="V130" s="36"/>
      <c r="W130" s="36"/>
      <c r="X130" s="36"/>
      <c r="Y130" s="36"/>
      <c r="Z130" s="36"/>
      <c r="AA130" s="36"/>
      <c r="AB130" s="36"/>
      <c r="AC130" s="36"/>
      <c r="AD130" s="36"/>
      <c r="AE130" s="36" t="s">
        <v>214</v>
      </c>
      <c r="AF130" s="36"/>
      <c r="AG130" s="36"/>
      <c r="AH130" s="36"/>
      <c r="AI130" s="36"/>
      <c r="AJ130" s="36"/>
      <c r="AK130" s="36"/>
      <c r="AL130" s="36"/>
      <c r="AM130" s="36"/>
      <c r="AN130" s="36"/>
      <c r="AO130" s="36" t="s">
        <v>222</v>
      </c>
      <c r="AP130" s="36"/>
      <c r="AQ130" s="36"/>
      <c r="AR130" s="36"/>
      <c r="AS130" s="36"/>
      <c r="AT130" s="36"/>
      <c r="AU130" s="36"/>
      <c r="AV130" s="36"/>
      <c r="AW130" s="36"/>
      <c r="AX130" s="36"/>
      <c r="AY130" s="36" t="s">
        <v>232</v>
      </c>
      <c r="AZ130" s="36"/>
      <c r="BA130" s="36"/>
      <c r="BB130" s="36"/>
      <c r="BC130" s="36"/>
      <c r="BD130" s="36"/>
      <c r="BE130" s="36"/>
      <c r="BF130" s="36"/>
      <c r="BG130" s="36"/>
      <c r="BH130" s="36"/>
      <c r="BI130" s="36" t="s">
        <v>237</v>
      </c>
      <c r="BJ130" s="36"/>
      <c r="BK130" s="36"/>
      <c r="BL130" s="36"/>
      <c r="BM130" s="36"/>
      <c r="BN130" s="36"/>
      <c r="BO130" s="36"/>
      <c r="BP130" s="36"/>
      <c r="BQ130" s="36"/>
      <c r="BR130" s="36"/>
    </row>
    <row r="131" spans="1:79" ht="30" customHeight="1" x14ac:dyDescent="0.2">
      <c r="A131" s="64"/>
      <c r="B131" s="65"/>
      <c r="C131" s="65"/>
      <c r="D131" s="65"/>
      <c r="E131" s="65"/>
      <c r="F131" s="65"/>
      <c r="G131" s="65"/>
      <c r="H131" s="65"/>
      <c r="I131" s="65"/>
      <c r="J131" s="65"/>
      <c r="K131" s="65"/>
      <c r="L131" s="65"/>
      <c r="M131" s="65"/>
      <c r="N131" s="65"/>
      <c r="O131" s="65"/>
      <c r="P131" s="65"/>
      <c r="Q131" s="65"/>
      <c r="R131" s="65"/>
      <c r="S131" s="65"/>
      <c r="T131" s="66"/>
      <c r="U131" s="36" t="s">
        <v>4</v>
      </c>
      <c r="V131" s="36"/>
      <c r="W131" s="36"/>
      <c r="X131" s="36"/>
      <c r="Y131" s="36"/>
      <c r="Z131" s="36" t="s">
        <v>3</v>
      </c>
      <c r="AA131" s="36"/>
      <c r="AB131" s="36"/>
      <c r="AC131" s="36"/>
      <c r="AD131" s="36"/>
      <c r="AE131" s="36" t="s">
        <v>4</v>
      </c>
      <c r="AF131" s="36"/>
      <c r="AG131" s="36"/>
      <c r="AH131" s="36"/>
      <c r="AI131" s="36"/>
      <c r="AJ131" s="36" t="s">
        <v>3</v>
      </c>
      <c r="AK131" s="36"/>
      <c r="AL131" s="36"/>
      <c r="AM131" s="36"/>
      <c r="AN131" s="36"/>
      <c r="AO131" s="36" t="s">
        <v>4</v>
      </c>
      <c r="AP131" s="36"/>
      <c r="AQ131" s="36"/>
      <c r="AR131" s="36"/>
      <c r="AS131" s="36"/>
      <c r="AT131" s="36" t="s">
        <v>3</v>
      </c>
      <c r="AU131" s="36"/>
      <c r="AV131" s="36"/>
      <c r="AW131" s="36"/>
      <c r="AX131" s="36"/>
      <c r="AY131" s="36" t="s">
        <v>4</v>
      </c>
      <c r="AZ131" s="36"/>
      <c r="BA131" s="36"/>
      <c r="BB131" s="36"/>
      <c r="BC131" s="36"/>
      <c r="BD131" s="36" t="s">
        <v>3</v>
      </c>
      <c r="BE131" s="36"/>
      <c r="BF131" s="36"/>
      <c r="BG131" s="36"/>
      <c r="BH131" s="36"/>
      <c r="BI131" s="36" t="s">
        <v>4</v>
      </c>
      <c r="BJ131" s="36"/>
      <c r="BK131" s="36"/>
      <c r="BL131" s="36"/>
      <c r="BM131" s="36"/>
      <c r="BN131" s="36" t="s">
        <v>3</v>
      </c>
      <c r="BO131" s="36"/>
      <c r="BP131" s="36"/>
      <c r="BQ131" s="36"/>
      <c r="BR131" s="36"/>
    </row>
    <row r="132" spans="1:79" ht="15" customHeight="1" x14ac:dyDescent="0.2">
      <c r="A132" s="30">
        <v>1</v>
      </c>
      <c r="B132" s="31"/>
      <c r="C132" s="31"/>
      <c r="D132" s="31"/>
      <c r="E132" s="31"/>
      <c r="F132" s="31"/>
      <c r="G132" s="31"/>
      <c r="H132" s="31"/>
      <c r="I132" s="31"/>
      <c r="J132" s="31"/>
      <c r="K132" s="31"/>
      <c r="L132" s="31"/>
      <c r="M132" s="31"/>
      <c r="N132" s="31"/>
      <c r="O132" s="31"/>
      <c r="P132" s="31"/>
      <c r="Q132" s="31"/>
      <c r="R132" s="31"/>
      <c r="S132" s="31"/>
      <c r="T132" s="32"/>
      <c r="U132" s="36">
        <v>2</v>
      </c>
      <c r="V132" s="36"/>
      <c r="W132" s="36"/>
      <c r="X132" s="36"/>
      <c r="Y132" s="36"/>
      <c r="Z132" s="36">
        <v>3</v>
      </c>
      <c r="AA132" s="36"/>
      <c r="AB132" s="36"/>
      <c r="AC132" s="36"/>
      <c r="AD132" s="36"/>
      <c r="AE132" s="36">
        <v>4</v>
      </c>
      <c r="AF132" s="36"/>
      <c r="AG132" s="36"/>
      <c r="AH132" s="36"/>
      <c r="AI132" s="36"/>
      <c r="AJ132" s="36">
        <v>5</v>
      </c>
      <c r="AK132" s="36"/>
      <c r="AL132" s="36"/>
      <c r="AM132" s="36"/>
      <c r="AN132" s="36"/>
      <c r="AO132" s="36">
        <v>6</v>
      </c>
      <c r="AP132" s="36"/>
      <c r="AQ132" s="36"/>
      <c r="AR132" s="36"/>
      <c r="AS132" s="36"/>
      <c r="AT132" s="36">
        <v>7</v>
      </c>
      <c r="AU132" s="36"/>
      <c r="AV132" s="36"/>
      <c r="AW132" s="36"/>
      <c r="AX132" s="36"/>
      <c r="AY132" s="36">
        <v>8</v>
      </c>
      <c r="AZ132" s="36"/>
      <c r="BA132" s="36"/>
      <c r="BB132" s="36"/>
      <c r="BC132" s="36"/>
      <c r="BD132" s="36">
        <v>9</v>
      </c>
      <c r="BE132" s="36"/>
      <c r="BF132" s="36"/>
      <c r="BG132" s="36"/>
      <c r="BH132" s="36"/>
      <c r="BI132" s="36">
        <v>10</v>
      </c>
      <c r="BJ132" s="36"/>
      <c r="BK132" s="36"/>
      <c r="BL132" s="36"/>
      <c r="BM132" s="36"/>
      <c r="BN132" s="36">
        <v>11</v>
      </c>
      <c r="BO132" s="36"/>
      <c r="BP132" s="36"/>
      <c r="BQ132" s="36"/>
      <c r="BR132" s="36"/>
    </row>
    <row r="133" spans="1:79" s="1" customFormat="1" ht="15.75" hidden="1" customHeight="1" x14ac:dyDescent="0.2">
      <c r="A133" s="33" t="s">
        <v>57</v>
      </c>
      <c r="B133" s="34"/>
      <c r="C133" s="34"/>
      <c r="D133" s="34"/>
      <c r="E133" s="34"/>
      <c r="F133" s="34"/>
      <c r="G133" s="34"/>
      <c r="H133" s="34"/>
      <c r="I133" s="34"/>
      <c r="J133" s="34"/>
      <c r="K133" s="34"/>
      <c r="L133" s="34"/>
      <c r="M133" s="34"/>
      <c r="N133" s="34"/>
      <c r="O133" s="34"/>
      <c r="P133" s="34"/>
      <c r="Q133" s="34"/>
      <c r="R133" s="34"/>
      <c r="S133" s="34"/>
      <c r="T133" s="35"/>
      <c r="U133" s="38" t="s">
        <v>65</v>
      </c>
      <c r="V133" s="38"/>
      <c r="W133" s="38"/>
      <c r="X133" s="38"/>
      <c r="Y133" s="38"/>
      <c r="Z133" s="37" t="s">
        <v>66</v>
      </c>
      <c r="AA133" s="37"/>
      <c r="AB133" s="37"/>
      <c r="AC133" s="37"/>
      <c r="AD133" s="37"/>
      <c r="AE133" s="38" t="s">
        <v>67</v>
      </c>
      <c r="AF133" s="38"/>
      <c r="AG133" s="38"/>
      <c r="AH133" s="38"/>
      <c r="AI133" s="38"/>
      <c r="AJ133" s="37" t="s">
        <v>68</v>
      </c>
      <c r="AK133" s="37"/>
      <c r="AL133" s="37"/>
      <c r="AM133" s="37"/>
      <c r="AN133" s="37"/>
      <c r="AO133" s="38" t="s">
        <v>58</v>
      </c>
      <c r="AP133" s="38"/>
      <c r="AQ133" s="38"/>
      <c r="AR133" s="38"/>
      <c r="AS133" s="38"/>
      <c r="AT133" s="37" t="s">
        <v>59</v>
      </c>
      <c r="AU133" s="37"/>
      <c r="AV133" s="37"/>
      <c r="AW133" s="37"/>
      <c r="AX133" s="37"/>
      <c r="AY133" s="38" t="s">
        <v>60</v>
      </c>
      <c r="AZ133" s="38"/>
      <c r="BA133" s="38"/>
      <c r="BB133" s="38"/>
      <c r="BC133" s="38"/>
      <c r="BD133" s="37" t="s">
        <v>61</v>
      </c>
      <c r="BE133" s="37"/>
      <c r="BF133" s="37"/>
      <c r="BG133" s="37"/>
      <c r="BH133" s="37"/>
      <c r="BI133" s="38" t="s">
        <v>62</v>
      </c>
      <c r="BJ133" s="38"/>
      <c r="BK133" s="38"/>
      <c r="BL133" s="38"/>
      <c r="BM133" s="38"/>
      <c r="BN133" s="37" t="s">
        <v>63</v>
      </c>
      <c r="BO133" s="37"/>
      <c r="BP133" s="37"/>
      <c r="BQ133" s="37"/>
      <c r="BR133" s="37"/>
      <c r="CA133" t="s">
        <v>41</v>
      </c>
    </row>
    <row r="134" spans="1:79" s="6" customFormat="1" ht="12.75" customHeight="1" x14ac:dyDescent="0.2">
      <c r="A134" s="87" t="s">
        <v>147</v>
      </c>
      <c r="B134" s="85"/>
      <c r="C134" s="85"/>
      <c r="D134" s="85"/>
      <c r="E134" s="85"/>
      <c r="F134" s="85"/>
      <c r="G134" s="85"/>
      <c r="H134" s="85"/>
      <c r="I134" s="85"/>
      <c r="J134" s="85"/>
      <c r="K134" s="85"/>
      <c r="L134" s="85"/>
      <c r="M134" s="85"/>
      <c r="N134" s="85"/>
      <c r="O134" s="85"/>
      <c r="P134" s="85"/>
      <c r="Q134" s="85"/>
      <c r="R134" s="85"/>
      <c r="S134" s="85"/>
      <c r="T134" s="8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c r="BN134" s="116"/>
      <c r="BO134" s="116"/>
      <c r="BP134" s="116"/>
      <c r="BQ134" s="116"/>
      <c r="BR134" s="116"/>
      <c r="CA134" s="6" t="s">
        <v>42</v>
      </c>
    </row>
    <row r="135" spans="1:79" s="99" customFormat="1" ht="38.25" customHeight="1" x14ac:dyDescent="0.2">
      <c r="A135" s="92" t="s">
        <v>191</v>
      </c>
      <c r="B135" s="93"/>
      <c r="C135" s="93"/>
      <c r="D135" s="93"/>
      <c r="E135" s="93"/>
      <c r="F135" s="93"/>
      <c r="G135" s="93"/>
      <c r="H135" s="93"/>
      <c r="I135" s="93"/>
      <c r="J135" s="93"/>
      <c r="K135" s="93"/>
      <c r="L135" s="93"/>
      <c r="M135" s="93"/>
      <c r="N135" s="93"/>
      <c r="O135" s="93"/>
      <c r="P135" s="93"/>
      <c r="Q135" s="93"/>
      <c r="R135" s="93"/>
      <c r="S135" s="93"/>
      <c r="T135" s="94"/>
      <c r="U135" s="117" t="s">
        <v>173</v>
      </c>
      <c r="V135" s="117"/>
      <c r="W135" s="117"/>
      <c r="X135" s="117"/>
      <c r="Y135" s="117"/>
      <c r="Z135" s="117"/>
      <c r="AA135" s="117"/>
      <c r="AB135" s="117"/>
      <c r="AC135" s="117"/>
      <c r="AD135" s="117"/>
      <c r="AE135" s="117" t="s">
        <v>173</v>
      </c>
      <c r="AF135" s="117"/>
      <c r="AG135" s="117"/>
      <c r="AH135" s="117"/>
      <c r="AI135" s="117"/>
      <c r="AJ135" s="117"/>
      <c r="AK135" s="117"/>
      <c r="AL135" s="117"/>
      <c r="AM135" s="117"/>
      <c r="AN135" s="117"/>
      <c r="AO135" s="117" t="s">
        <v>173</v>
      </c>
      <c r="AP135" s="117"/>
      <c r="AQ135" s="117"/>
      <c r="AR135" s="117"/>
      <c r="AS135" s="117"/>
      <c r="AT135" s="117"/>
      <c r="AU135" s="117"/>
      <c r="AV135" s="117"/>
      <c r="AW135" s="117"/>
      <c r="AX135" s="117"/>
      <c r="AY135" s="117" t="s">
        <v>173</v>
      </c>
      <c r="AZ135" s="117"/>
      <c r="BA135" s="117"/>
      <c r="BB135" s="117"/>
      <c r="BC135" s="117"/>
      <c r="BD135" s="117"/>
      <c r="BE135" s="117"/>
      <c r="BF135" s="117"/>
      <c r="BG135" s="117"/>
      <c r="BH135" s="117"/>
      <c r="BI135" s="117" t="s">
        <v>173</v>
      </c>
      <c r="BJ135" s="117"/>
      <c r="BK135" s="117"/>
      <c r="BL135" s="117"/>
      <c r="BM135" s="117"/>
      <c r="BN135" s="117"/>
      <c r="BO135" s="117"/>
      <c r="BP135" s="117"/>
      <c r="BQ135" s="117"/>
      <c r="BR135" s="117"/>
    </row>
    <row r="138" spans="1:79" ht="14.25" customHeight="1" x14ac:dyDescent="0.2">
      <c r="A138" s="42" t="s">
        <v>125</v>
      </c>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row>
    <row r="139" spans="1:79" ht="15" customHeight="1" x14ac:dyDescent="0.2">
      <c r="A139" s="61" t="s">
        <v>6</v>
      </c>
      <c r="B139" s="62"/>
      <c r="C139" s="62"/>
      <c r="D139" s="61" t="s">
        <v>10</v>
      </c>
      <c r="E139" s="62"/>
      <c r="F139" s="62"/>
      <c r="G139" s="62"/>
      <c r="H139" s="62"/>
      <c r="I139" s="62"/>
      <c r="J139" s="62"/>
      <c r="K139" s="62"/>
      <c r="L139" s="62"/>
      <c r="M139" s="62"/>
      <c r="N139" s="62"/>
      <c r="O139" s="62"/>
      <c r="P139" s="62"/>
      <c r="Q139" s="62"/>
      <c r="R139" s="62"/>
      <c r="S139" s="62"/>
      <c r="T139" s="62"/>
      <c r="U139" s="62"/>
      <c r="V139" s="63"/>
      <c r="W139" s="36" t="s">
        <v>211</v>
      </c>
      <c r="X139" s="36"/>
      <c r="Y139" s="36"/>
      <c r="Z139" s="36"/>
      <c r="AA139" s="36"/>
      <c r="AB139" s="36"/>
      <c r="AC139" s="36"/>
      <c r="AD139" s="36"/>
      <c r="AE139" s="36"/>
      <c r="AF139" s="36"/>
      <c r="AG139" s="36"/>
      <c r="AH139" s="36"/>
      <c r="AI139" s="36" t="s">
        <v>215</v>
      </c>
      <c r="AJ139" s="36"/>
      <c r="AK139" s="36"/>
      <c r="AL139" s="36"/>
      <c r="AM139" s="36"/>
      <c r="AN139" s="36"/>
      <c r="AO139" s="36"/>
      <c r="AP139" s="36"/>
      <c r="AQ139" s="36"/>
      <c r="AR139" s="36"/>
      <c r="AS139" s="36"/>
      <c r="AT139" s="36"/>
      <c r="AU139" s="36" t="s">
        <v>227</v>
      </c>
      <c r="AV139" s="36"/>
      <c r="AW139" s="36"/>
      <c r="AX139" s="36"/>
      <c r="AY139" s="36"/>
      <c r="AZ139" s="36"/>
      <c r="BA139" s="36" t="s">
        <v>233</v>
      </c>
      <c r="BB139" s="36"/>
      <c r="BC139" s="36"/>
      <c r="BD139" s="36"/>
      <c r="BE139" s="36"/>
      <c r="BF139" s="36"/>
      <c r="BG139" s="36" t="s">
        <v>242</v>
      </c>
      <c r="BH139" s="36"/>
      <c r="BI139" s="36"/>
      <c r="BJ139" s="36"/>
      <c r="BK139" s="36"/>
      <c r="BL139" s="36"/>
    </row>
    <row r="140" spans="1:79" ht="15" customHeight="1" x14ac:dyDescent="0.2">
      <c r="A140" s="77"/>
      <c r="B140" s="78"/>
      <c r="C140" s="78"/>
      <c r="D140" s="77"/>
      <c r="E140" s="78"/>
      <c r="F140" s="78"/>
      <c r="G140" s="78"/>
      <c r="H140" s="78"/>
      <c r="I140" s="78"/>
      <c r="J140" s="78"/>
      <c r="K140" s="78"/>
      <c r="L140" s="78"/>
      <c r="M140" s="78"/>
      <c r="N140" s="78"/>
      <c r="O140" s="78"/>
      <c r="P140" s="78"/>
      <c r="Q140" s="78"/>
      <c r="R140" s="78"/>
      <c r="S140" s="78"/>
      <c r="T140" s="78"/>
      <c r="U140" s="78"/>
      <c r="V140" s="79"/>
      <c r="W140" s="36" t="s">
        <v>4</v>
      </c>
      <c r="X140" s="36"/>
      <c r="Y140" s="36"/>
      <c r="Z140" s="36"/>
      <c r="AA140" s="36"/>
      <c r="AB140" s="36"/>
      <c r="AC140" s="36" t="s">
        <v>3</v>
      </c>
      <c r="AD140" s="36"/>
      <c r="AE140" s="36"/>
      <c r="AF140" s="36"/>
      <c r="AG140" s="36"/>
      <c r="AH140" s="36"/>
      <c r="AI140" s="36" t="s">
        <v>4</v>
      </c>
      <c r="AJ140" s="36"/>
      <c r="AK140" s="36"/>
      <c r="AL140" s="36"/>
      <c r="AM140" s="36"/>
      <c r="AN140" s="36"/>
      <c r="AO140" s="36" t="s">
        <v>3</v>
      </c>
      <c r="AP140" s="36"/>
      <c r="AQ140" s="36"/>
      <c r="AR140" s="36"/>
      <c r="AS140" s="36"/>
      <c r="AT140" s="36"/>
      <c r="AU140" s="49" t="s">
        <v>4</v>
      </c>
      <c r="AV140" s="49"/>
      <c r="AW140" s="49"/>
      <c r="AX140" s="49" t="s">
        <v>3</v>
      </c>
      <c r="AY140" s="49"/>
      <c r="AZ140" s="49"/>
      <c r="BA140" s="49" t="s">
        <v>4</v>
      </c>
      <c r="BB140" s="49"/>
      <c r="BC140" s="49"/>
      <c r="BD140" s="49" t="s">
        <v>3</v>
      </c>
      <c r="BE140" s="49"/>
      <c r="BF140" s="49"/>
      <c r="BG140" s="49" t="s">
        <v>4</v>
      </c>
      <c r="BH140" s="49"/>
      <c r="BI140" s="49"/>
      <c r="BJ140" s="49" t="s">
        <v>3</v>
      </c>
      <c r="BK140" s="49"/>
      <c r="BL140" s="49"/>
    </row>
    <row r="141" spans="1:79" ht="57" customHeight="1" x14ac:dyDescent="0.2">
      <c r="A141" s="64"/>
      <c r="B141" s="65"/>
      <c r="C141" s="65"/>
      <c r="D141" s="64"/>
      <c r="E141" s="65"/>
      <c r="F141" s="65"/>
      <c r="G141" s="65"/>
      <c r="H141" s="65"/>
      <c r="I141" s="65"/>
      <c r="J141" s="65"/>
      <c r="K141" s="65"/>
      <c r="L141" s="65"/>
      <c r="M141" s="65"/>
      <c r="N141" s="65"/>
      <c r="O141" s="65"/>
      <c r="P141" s="65"/>
      <c r="Q141" s="65"/>
      <c r="R141" s="65"/>
      <c r="S141" s="65"/>
      <c r="T141" s="65"/>
      <c r="U141" s="65"/>
      <c r="V141" s="66"/>
      <c r="W141" s="36" t="s">
        <v>12</v>
      </c>
      <c r="X141" s="36"/>
      <c r="Y141" s="36"/>
      <c r="Z141" s="36" t="s">
        <v>11</v>
      </c>
      <c r="AA141" s="36"/>
      <c r="AB141" s="36"/>
      <c r="AC141" s="36" t="s">
        <v>12</v>
      </c>
      <c r="AD141" s="36"/>
      <c r="AE141" s="36"/>
      <c r="AF141" s="36" t="s">
        <v>11</v>
      </c>
      <c r="AG141" s="36"/>
      <c r="AH141" s="36"/>
      <c r="AI141" s="36" t="s">
        <v>12</v>
      </c>
      <c r="AJ141" s="36"/>
      <c r="AK141" s="36"/>
      <c r="AL141" s="36" t="s">
        <v>11</v>
      </c>
      <c r="AM141" s="36"/>
      <c r="AN141" s="36"/>
      <c r="AO141" s="36" t="s">
        <v>12</v>
      </c>
      <c r="AP141" s="36"/>
      <c r="AQ141" s="36"/>
      <c r="AR141" s="36" t="s">
        <v>11</v>
      </c>
      <c r="AS141" s="36"/>
      <c r="AT141" s="36"/>
      <c r="AU141" s="49"/>
      <c r="AV141" s="49"/>
      <c r="AW141" s="49"/>
      <c r="AX141" s="49"/>
      <c r="AY141" s="49"/>
      <c r="AZ141" s="49"/>
      <c r="BA141" s="49"/>
      <c r="BB141" s="49"/>
      <c r="BC141" s="49"/>
      <c r="BD141" s="49"/>
      <c r="BE141" s="49"/>
      <c r="BF141" s="49"/>
      <c r="BG141" s="49"/>
      <c r="BH141" s="49"/>
      <c r="BI141" s="49"/>
      <c r="BJ141" s="49"/>
      <c r="BK141" s="49"/>
      <c r="BL141" s="49"/>
    </row>
    <row r="142" spans="1:79" ht="15" customHeight="1" x14ac:dyDescent="0.2">
      <c r="A142" s="30">
        <v>1</v>
      </c>
      <c r="B142" s="31"/>
      <c r="C142" s="31"/>
      <c r="D142" s="30">
        <v>2</v>
      </c>
      <c r="E142" s="31"/>
      <c r="F142" s="31"/>
      <c r="G142" s="31"/>
      <c r="H142" s="31"/>
      <c r="I142" s="31"/>
      <c r="J142" s="31"/>
      <c r="K142" s="31"/>
      <c r="L142" s="31"/>
      <c r="M142" s="31"/>
      <c r="N142" s="31"/>
      <c r="O142" s="31"/>
      <c r="P142" s="31"/>
      <c r="Q142" s="31"/>
      <c r="R142" s="31"/>
      <c r="S142" s="31"/>
      <c r="T142" s="31"/>
      <c r="U142" s="31"/>
      <c r="V142" s="32"/>
      <c r="W142" s="36">
        <v>3</v>
      </c>
      <c r="X142" s="36"/>
      <c r="Y142" s="36"/>
      <c r="Z142" s="36">
        <v>4</v>
      </c>
      <c r="AA142" s="36"/>
      <c r="AB142" s="36"/>
      <c r="AC142" s="36">
        <v>5</v>
      </c>
      <c r="AD142" s="36"/>
      <c r="AE142" s="36"/>
      <c r="AF142" s="36">
        <v>6</v>
      </c>
      <c r="AG142" s="36"/>
      <c r="AH142" s="36"/>
      <c r="AI142" s="36">
        <v>7</v>
      </c>
      <c r="AJ142" s="36"/>
      <c r="AK142" s="36"/>
      <c r="AL142" s="36">
        <v>8</v>
      </c>
      <c r="AM142" s="36"/>
      <c r="AN142" s="36"/>
      <c r="AO142" s="36">
        <v>9</v>
      </c>
      <c r="AP142" s="36"/>
      <c r="AQ142" s="36"/>
      <c r="AR142" s="36">
        <v>10</v>
      </c>
      <c r="AS142" s="36"/>
      <c r="AT142" s="36"/>
      <c r="AU142" s="36">
        <v>11</v>
      </c>
      <c r="AV142" s="36"/>
      <c r="AW142" s="36"/>
      <c r="AX142" s="36">
        <v>12</v>
      </c>
      <c r="AY142" s="36"/>
      <c r="AZ142" s="36"/>
      <c r="BA142" s="36">
        <v>13</v>
      </c>
      <c r="BB142" s="36"/>
      <c r="BC142" s="36"/>
      <c r="BD142" s="36">
        <v>14</v>
      </c>
      <c r="BE142" s="36"/>
      <c r="BF142" s="36"/>
      <c r="BG142" s="36">
        <v>15</v>
      </c>
      <c r="BH142" s="36"/>
      <c r="BI142" s="36"/>
      <c r="BJ142" s="36">
        <v>16</v>
      </c>
      <c r="BK142" s="36"/>
      <c r="BL142" s="36"/>
    </row>
    <row r="143" spans="1:79" s="1" customFormat="1" ht="12.75" hidden="1" customHeight="1" x14ac:dyDescent="0.2">
      <c r="A143" s="33" t="s">
        <v>69</v>
      </c>
      <c r="B143" s="34"/>
      <c r="C143" s="34"/>
      <c r="D143" s="33" t="s">
        <v>57</v>
      </c>
      <c r="E143" s="34"/>
      <c r="F143" s="34"/>
      <c r="G143" s="34"/>
      <c r="H143" s="34"/>
      <c r="I143" s="34"/>
      <c r="J143" s="34"/>
      <c r="K143" s="34"/>
      <c r="L143" s="34"/>
      <c r="M143" s="34"/>
      <c r="N143" s="34"/>
      <c r="O143" s="34"/>
      <c r="P143" s="34"/>
      <c r="Q143" s="34"/>
      <c r="R143" s="34"/>
      <c r="S143" s="34"/>
      <c r="T143" s="34"/>
      <c r="U143" s="34"/>
      <c r="V143" s="35"/>
      <c r="W143" s="38" t="s">
        <v>72</v>
      </c>
      <c r="X143" s="38"/>
      <c r="Y143" s="38"/>
      <c r="Z143" s="38" t="s">
        <v>73</v>
      </c>
      <c r="AA143" s="38"/>
      <c r="AB143" s="38"/>
      <c r="AC143" s="37" t="s">
        <v>74</v>
      </c>
      <c r="AD143" s="37"/>
      <c r="AE143" s="37"/>
      <c r="AF143" s="37" t="s">
        <v>75</v>
      </c>
      <c r="AG143" s="37"/>
      <c r="AH143" s="37"/>
      <c r="AI143" s="38" t="s">
        <v>76</v>
      </c>
      <c r="AJ143" s="38"/>
      <c r="AK143" s="38"/>
      <c r="AL143" s="38" t="s">
        <v>77</v>
      </c>
      <c r="AM143" s="38"/>
      <c r="AN143" s="38"/>
      <c r="AO143" s="37" t="s">
        <v>104</v>
      </c>
      <c r="AP143" s="37"/>
      <c r="AQ143" s="37"/>
      <c r="AR143" s="37" t="s">
        <v>78</v>
      </c>
      <c r="AS143" s="37"/>
      <c r="AT143" s="37"/>
      <c r="AU143" s="38" t="s">
        <v>105</v>
      </c>
      <c r="AV143" s="38"/>
      <c r="AW143" s="38"/>
      <c r="AX143" s="37" t="s">
        <v>106</v>
      </c>
      <c r="AY143" s="37"/>
      <c r="AZ143" s="37"/>
      <c r="BA143" s="38" t="s">
        <v>107</v>
      </c>
      <c r="BB143" s="38"/>
      <c r="BC143" s="38"/>
      <c r="BD143" s="37" t="s">
        <v>108</v>
      </c>
      <c r="BE143" s="37"/>
      <c r="BF143" s="37"/>
      <c r="BG143" s="38" t="s">
        <v>109</v>
      </c>
      <c r="BH143" s="38"/>
      <c r="BI143" s="38"/>
      <c r="BJ143" s="37" t="s">
        <v>110</v>
      </c>
      <c r="BK143" s="37"/>
      <c r="BL143" s="37"/>
      <c r="CA143" s="1" t="s">
        <v>103</v>
      </c>
    </row>
    <row r="144" spans="1:79" s="6" customFormat="1" ht="12.75" customHeight="1" x14ac:dyDescent="0.2">
      <c r="A144" s="87">
        <v>1</v>
      </c>
      <c r="B144" s="85"/>
      <c r="C144" s="85"/>
      <c r="D144" s="100" t="s">
        <v>192</v>
      </c>
      <c r="E144" s="101"/>
      <c r="F144" s="101"/>
      <c r="G144" s="101"/>
      <c r="H144" s="101"/>
      <c r="I144" s="101"/>
      <c r="J144" s="101"/>
      <c r="K144" s="101"/>
      <c r="L144" s="101"/>
      <c r="M144" s="101"/>
      <c r="N144" s="101"/>
      <c r="O144" s="101"/>
      <c r="P144" s="101"/>
      <c r="Q144" s="101"/>
      <c r="R144" s="101"/>
      <c r="S144" s="101"/>
      <c r="T144" s="101"/>
      <c r="U144" s="101"/>
      <c r="V144" s="10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CA144" s="6" t="s">
        <v>43</v>
      </c>
    </row>
    <row r="145" spans="1:79" s="99" customFormat="1" ht="25.5" customHeight="1" x14ac:dyDescent="0.2">
      <c r="A145" s="89">
        <v>2</v>
      </c>
      <c r="B145" s="90"/>
      <c r="C145" s="90"/>
      <c r="D145" s="92" t="s">
        <v>193</v>
      </c>
      <c r="E145" s="93"/>
      <c r="F145" s="93"/>
      <c r="G145" s="93"/>
      <c r="H145" s="93"/>
      <c r="I145" s="93"/>
      <c r="J145" s="93"/>
      <c r="K145" s="93"/>
      <c r="L145" s="93"/>
      <c r="M145" s="93"/>
      <c r="N145" s="93"/>
      <c r="O145" s="93"/>
      <c r="P145" s="93"/>
      <c r="Q145" s="93"/>
      <c r="R145" s="93"/>
      <c r="S145" s="93"/>
      <c r="T145" s="93"/>
      <c r="U145" s="93"/>
      <c r="V145" s="94"/>
      <c r="W145" s="115" t="s">
        <v>173</v>
      </c>
      <c r="X145" s="115"/>
      <c r="Y145" s="115"/>
      <c r="Z145" s="115" t="s">
        <v>173</v>
      </c>
      <c r="AA145" s="115"/>
      <c r="AB145" s="115"/>
      <c r="AC145" s="115"/>
      <c r="AD145" s="115"/>
      <c r="AE145" s="115"/>
      <c r="AF145" s="115"/>
      <c r="AG145" s="115"/>
      <c r="AH145" s="115"/>
      <c r="AI145" s="115" t="s">
        <v>173</v>
      </c>
      <c r="AJ145" s="115"/>
      <c r="AK145" s="115"/>
      <c r="AL145" s="115" t="s">
        <v>173</v>
      </c>
      <c r="AM145" s="115"/>
      <c r="AN145" s="115"/>
      <c r="AO145" s="115"/>
      <c r="AP145" s="115"/>
      <c r="AQ145" s="115"/>
      <c r="AR145" s="115"/>
      <c r="AS145" s="115"/>
      <c r="AT145" s="115"/>
      <c r="AU145" s="115" t="s">
        <v>173</v>
      </c>
      <c r="AV145" s="115"/>
      <c r="AW145" s="115"/>
      <c r="AX145" s="115"/>
      <c r="AY145" s="115"/>
      <c r="AZ145" s="115"/>
      <c r="BA145" s="115" t="s">
        <v>173</v>
      </c>
      <c r="BB145" s="115"/>
      <c r="BC145" s="115"/>
      <c r="BD145" s="115"/>
      <c r="BE145" s="115"/>
      <c r="BF145" s="115"/>
      <c r="BG145" s="115" t="s">
        <v>173</v>
      </c>
      <c r="BH145" s="115"/>
      <c r="BI145" s="115"/>
      <c r="BJ145" s="115"/>
      <c r="BK145" s="115"/>
      <c r="BL145" s="115"/>
    </row>
    <row r="148" spans="1:79" ht="14.25" customHeight="1" x14ac:dyDescent="0.2">
      <c r="A148" s="42" t="s">
        <v>153</v>
      </c>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row>
    <row r="149" spans="1:79" ht="14.25" customHeight="1" x14ac:dyDescent="0.2">
      <c r="A149" s="42" t="s">
        <v>228</v>
      </c>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c r="BS149" s="42"/>
    </row>
    <row r="150" spans="1:79" ht="15" customHeight="1" x14ac:dyDescent="0.2">
      <c r="A150" s="40" t="s">
        <v>210</v>
      </c>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row>
    <row r="151" spans="1:79" ht="15" customHeight="1" x14ac:dyDescent="0.2">
      <c r="A151" s="36" t="s">
        <v>6</v>
      </c>
      <c r="B151" s="36"/>
      <c r="C151" s="36"/>
      <c r="D151" s="36"/>
      <c r="E151" s="36"/>
      <c r="F151" s="36"/>
      <c r="G151" s="36" t="s">
        <v>126</v>
      </c>
      <c r="H151" s="36"/>
      <c r="I151" s="36"/>
      <c r="J151" s="36"/>
      <c r="K151" s="36"/>
      <c r="L151" s="36"/>
      <c r="M151" s="36"/>
      <c r="N151" s="36"/>
      <c r="O151" s="36"/>
      <c r="P151" s="36"/>
      <c r="Q151" s="36"/>
      <c r="R151" s="36"/>
      <c r="S151" s="36"/>
      <c r="T151" s="36" t="s">
        <v>13</v>
      </c>
      <c r="U151" s="36"/>
      <c r="V151" s="36"/>
      <c r="W151" s="36"/>
      <c r="X151" s="36"/>
      <c r="Y151" s="36"/>
      <c r="Z151" s="36"/>
      <c r="AA151" s="30" t="s">
        <v>211</v>
      </c>
      <c r="AB151" s="75"/>
      <c r="AC151" s="75"/>
      <c r="AD151" s="75"/>
      <c r="AE151" s="75"/>
      <c r="AF151" s="75"/>
      <c r="AG151" s="75"/>
      <c r="AH151" s="75"/>
      <c r="AI151" s="75"/>
      <c r="AJ151" s="75"/>
      <c r="AK151" s="75"/>
      <c r="AL151" s="75"/>
      <c r="AM151" s="75"/>
      <c r="AN151" s="75"/>
      <c r="AO151" s="76"/>
      <c r="AP151" s="30" t="s">
        <v>214</v>
      </c>
      <c r="AQ151" s="31"/>
      <c r="AR151" s="31"/>
      <c r="AS151" s="31"/>
      <c r="AT151" s="31"/>
      <c r="AU151" s="31"/>
      <c r="AV151" s="31"/>
      <c r="AW151" s="31"/>
      <c r="AX151" s="31"/>
      <c r="AY151" s="31"/>
      <c r="AZ151" s="31"/>
      <c r="BA151" s="31"/>
      <c r="BB151" s="31"/>
      <c r="BC151" s="31"/>
      <c r="BD151" s="32"/>
      <c r="BE151" s="30" t="s">
        <v>222</v>
      </c>
      <c r="BF151" s="31"/>
      <c r="BG151" s="31"/>
      <c r="BH151" s="31"/>
      <c r="BI151" s="31"/>
      <c r="BJ151" s="31"/>
      <c r="BK151" s="31"/>
      <c r="BL151" s="31"/>
      <c r="BM151" s="31"/>
      <c r="BN151" s="31"/>
      <c r="BO151" s="31"/>
      <c r="BP151" s="31"/>
      <c r="BQ151" s="31"/>
      <c r="BR151" s="31"/>
      <c r="BS151" s="32"/>
    </row>
    <row r="152" spans="1:79" ht="32.1" customHeight="1" x14ac:dyDescent="0.2">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t="s">
        <v>4</v>
      </c>
      <c r="AB152" s="36"/>
      <c r="AC152" s="36"/>
      <c r="AD152" s="36"/>
      <c r="AE152" s="36"/>
      <c r="AF152" s="36" t="s">
        <v>3</v>
      </c>
      <c r="AG152" s="36"/>
      <c r="AH152" s="36"/>
      <c r="AI152" s="36"/>
      <c r="AJ152" s="36"/>
      <c r="AK152" s="36" t="s">
        <v>89</v>
      </c>
      <c r="AL152" s="36"/>
      <c r="AM152" s="36"/>
      <c r="AN152" s="36"/>
      <c r="AO152" s="36"/>
      <c r="AP152" s="36" t="s">
        <v>4</v>
      </c>
      <c r="AQ152" s="36"/>
      <c r="AR152" s="36"/>
      <c r="AS152" s="36"/>
      <c r="AT152" s="36"/>
      <c r="AU152" s="36" t="s">
        <v>3</v>
      </c>
      <c r="AV152" s="36"/>
      <c r="AW152" s="36"/>
      <c r="AX152" s="36"/>
      <c r="AY152" s="36"/>
      <c r="AZ152" s="36" t="s">
        <v>96</v>
      </c>
      <c r="BA152" s="36"/>
      <c r="BB152" s="36"/>
      <c r="BC152" s="36"/>
      <c r="BD152" s="36"/>
      <c r="BE152" s="36" t="s">
        <v>4</v>
      </c>
      <c r="BF152" s="36"/>
      <c r="BG152" s="36"/>
      <c r="BH152" s="36"/>
      <c r="BI152" s="36"/>
      <c r="BJ152" s="36" t="s">
        <v>3</v>
      </c>
      <c r="BK152" s="36"/>
      <c r="BL152" s="36"/>
      <c r="BM152" s="36"/>
      <c r="BN152" s="36"/>
      <c r="BO152" s="36" t="s">
        <v>127</v>
      </c>
      <c r="BP152" s="36"/>
      <c r="BQ152" s="36"/>
      <c r="BR152" s="36"/>
      <c r="BS152" s="36"/>
    </row>
    <row r="153" spans="1:79" ht="15" customHeight="1" x14ac:dyDescent="0.2">
      <c r="A153" s="36">
        <v>1</v>
      </c>
      <c r="B153" s="36"/>
      <c r="C153" s="36"/>
      <c r="D153" s="36"/>
      <c r="E153" s="36"/>
      <c r="F153" s="36"/>
      <c r="G153" s="36">
        <v>2</v>
      </c>
      <c r="H153" s="36"/>
      <c r="I153" s="36"/>
      <c r="J153" s="36"/>
      <c r="K153" s="36"/>
      <c r="L153" s="36"/>
      <c r="M153" s="36"/>
      <c r="N153" s="36"/>
      <c r="O153" s="36"/>
      <c r="P153" s="36"/>
      <c r="Q153" s="36"/>
      <c r="R153" s="36"/>
      <c r="S153" s="36"/>
      <c r="T153" s="36">
        <v>3</v>
      </c>
      <c r="U153" s="36"/>
      <c r="V153" s="36"/>
      <c r="W153" s="36"/>
      <c r="X153" s="36"/>
      <c r="Y153" s="36"/>
      <c r="Z153" s="36"/>
      <c r="AA153" s="36">
        <v>4</v>
      </c>
      <c r="AB153" s="36"/>
      <c r="AC153" s="36"/>
      <c r="AD153" s="36"/>
      <c r="AE153" s="36"/>
      <c r="AF153" s="36">
        <v>5</v>
      </c>
      <c r="AG153" s="36"/>
      <c r="AH153" s="36"/>
      <c r="AI153" s="36"/>
      <c r="AJ153" s="36"/>
      <c r="AK153" s="36">
        <v>6</v>
      </c>
      <c r="AL153" s="36"/>
      <c r="AM153" s="36"/>
      <c r="AN153" s="36"/>
      <c r="AO153" s="36"/>
      <c r="AP153" s="36">
        <v>7</v>
      </c>
      <c r="AQ153" s="36"/>
      <c r="AR153" s="36"/>
      <c r="AS153" s="36"/>
      <c r="AT153" s="36"/>
      <c r="AU153" s="36">
        <v>8</v>
      </c>
      <c r="AV153" s="36"/>
      <c r="AW153" s="36"/>
      <c r="AX153" s="36"/>
      <c r="AY153" s="36"/>
      <c r="AZ153" s="36">
        <v>9</v>
      </c>
      <c r="BA153" s="36"/>
      <c r="BB153" s="36"/>
      <c r="BC153" s="36"/>
      <c r="BD153" s="36"/>
      <c r="BE153" s="36">
        <v>10</v>
      </c>
      <c r="BF153" s="36"/>
      <c r="BG153" s="36"/>
      <c r="BH153" s="36"/>
      <c r="BI153" s="36"/>
      <c r="BJ153" s="36">
        <v>11</v>
      </c>
      <c r="BK153" s="36"/>
      <c r="BL153" s="36"/>
      <c r="BM153" s="36"/>
      <c r="BN153" s="36"/>
      <c r="BO153" s="36">
        <v>12</v>
      </c>
      <c r="BP153" s="36"/>
      <c r="BQ153" s="36"/>
      <c r="BR153" s="36"/>
      <c r="BS153" s="36"/>
    </row>
    <row r="154" spans="1:79" s="1" customFormat="1" ht="15" hidden="1" customHeight="1" x14ac:dyDescent="0.2">
      <c r="A154" s="38" t="s">
        <v>69</v>
      </c>
      <c r="B154" s="38"/>
      <c r="C154" s="38"/>
      <c r="D154" s="38"/>
      <c r="E154" s="38"/>
      <c r="F154" s="38"/>
      <c r="G154" s="73" t="s">
        <v>57</v>
      </c>
      <c r="H154" s="73"/>
      <c r="I154" s="73"/>
      <c r="J154" s="73"/>
      <c r="K154" s="73"/>
      <c r="L154" s="73"/>
      <c r="M154" s="73"/>
      <c r="N154" s="73"/>
      <c r="O154" s="73"/>
      <c r="P154" s="73"/>
      <c r="Q154" s="73"/>
      <c r="R154" s="73"/>
      <c r="S154" s="73"/>
      <c r="T154" s="73" t="s">
        <v>79</v>
      </c>
      <c r="U154" s="73"/>
      <c r="V154" s="73"/>
      <c r="W154" s="73"/>
      <c r="X154" s="73"/>
      <c r="Y154" s="73"/>
      <c r="Z154" s="73"/>
      <c r="AA154" s="37" t="s">
        <v>65</v>
      </c>
      <c r="AB154" s="37"/>
      <c r="AC154" s="37"/>
      <c r="AD154" s="37"/>
      <c r="AE154" s="37"/>
      <c r="AF154" s="37" t="s">
        <v>66</v>
      </c>
      <c r="AG154" s="37"/>
      <c r="AH154" s="37"/>
      <c r="AI154" s="37"/>
      <c r="AJ154" s="37"/>
      <c r="AK154" s="44" t="s">
        <v>122</v>
      </c>
      <c r="AL154" s="44"/>
      <c r="AM154" s="44"/>
      <c r="AN154" s="44"/>
      <c r="AO154" s="44"/>
      <c r="AP154" s="37" t="s">
        <v>67</v>
      </c>
      <c r="AQ154" s="37"/>
      <c r="AR154" s="37"/>
      <c r="AS154" s="37"/>
      <c r="AT154" s="37"/>
      <c r="AU154" s="37" t="s">
        <v>68</v>
      </c>
      <c r="AV154" s="37"/>
      <c r="AW154" s="37"/>
      <c r="AX154" s="37"/>
      <c r="AY154" s="37"/>
      <c r="AZ154" s="44" t="s">
        <v>122</v>
      </c>
      <c r="BA154" s="44"/>
      <c r="BB154" s="44"/>
      <c r="BC154" s="44"/>
      <c r="BD154" s="44"/>
      <c r="BE154" s="37" t="s">
        <v>58</v>
      </c>
      <c r="BF154" s="37"/>
      <c r="BG154" s="37"/>
      <c r="BH154" s="37"/>
      <c r="BI154" s="37"/>
      <c r="BJ154" s="37" t="s">
        <v>59</v>
      </c>
      <c r="BK154" s="37"/>
      <c r="BL154" s="37"/>
      <c r="BM154" s="37"/>
      <c r="BN154" s="37"/>
      <c r="BO154" s="44" t="s">
        <v>122</v>
      </c>
      <c r="BP154" s="44"/>
      <c r="BQ154" s="44"/>
      <c r="BR154" s="44"/>
      <c r="BS154" s="44"/>
      <c r="CA154" s="1" t="s">
        <v>44</v>
      </c>
    </row>
    <row r="155" spans="1:79" s="99" customFormat="1" ht="25.5" customHeight="1" x14ac:dyDescent="0.2">
      <c r="A155" s="110">
        <v>1</v>
      </c>
      <c r="B155" s="110"/>
      <c r="C155" s="110"/>
      <c r="D155" s="110"/>
      <c r="E155" s="110"/>
      <c r="F155" s="110"/>
      <c r="G155" s="92" t="s">
        <v>194</v>
      </c>
      <c r="H155" s="93"/>
      <c r="I155" s="93"/>
      <c r="J155" s="93"/>
      <c r="K155" s="93"/>
      <c r="L155" s="93"/>
      <c r="M155" s="93"/>
      <c r="N155" s="93"/>
      <c r="O155" s="93"/>
      <c r="P155" s="93"/>
      <c r="Q155" s="93"/>
      <c r="R155" s="93"/>
      <c r="S155" s="94"/>
      <c r="T155" s="118" t="s">
        <v>195</v>
      </c>
      <c r="U155" s="118"/>
      <c r="V155" s="118"/>
      <c r="W155" s="118"/>
      <c r="X155" s="118"/>
      <c r="Y155" s="118"/>
      <c r="Z155" s="118"/>
      <c r="AA155" s="117">
        <v>0</v>
      </c>
      <c r="AB155" s="117"/>
      <c r="AC155" s="117"/>
      <c r="AD155" s="117"/>
      <c r="AE155" s="117"/>
      <c r="AF155" s="117">
        <v>0</v>
      </c>
      <c r="AG155" s="117"/>
      <c r="AH155" s="117"/>
      <c r="AI155" s="117"/>
      <c r="AJ155" s="117"/>
      <c r="AK155" s="117">
        <f>IF(ISNUMBER(AA155),AA155,0)+IF(ISNUMBER(AF155),AF155,0)</f>
        <v>0</v>
      </c>
      <c r="AL155" s="117"/>
      <c r="AM155" s="117"/>
      <c r="AN155" s="117"/>
      <c r="AO155" s="117"/>
      <c r="AP155" s="117">
        <v>0</v>
      </c>
      <c r="AQ155" s="117"/>
      <c r="AR155" s="117"/>
      <c r="AS155" s="117"/>
      <c r="AT155" s="117"/>
      <c r="AU155" s="117">
        <v>0</v>
      </c>
      <c r="AV155" s="117"/>
      <c r="AW155" s="117"/>
      <c r="AX155" s="117"/>
      <c r="AY155" s="117"/>
      <c r="AZ155" s="117">
        <f>IF(ISNUMBER(AP155),AP155,0)+IF(ISNUMBER(AU155),AU155,0)</f>
        <v>0</v>
      </c>
      <c r="BA155" s="117"/>
      <c r="BB155" s="117"/>
      <c r="BC155" s="117"/>
      <c r="BD155" s="117"/>
      <c r="BE155" s="117">
        <v>0</v>
      </c>
      <c r="BF155" s="117"/>
      <c r="BG155" s="117"/>
      <c r="BH155" s="117"/>
      <c r="BI155" s="117"/>
      <c r="BJ155" s="117">
        <v>0</v>
      </c>
      <c r="BK155" s="117"/>
      <c r="BL155" s="117"/>
      <c r="BM155" s="117"/>
      <c r="BN155" s="117"/>
      <c r="BO155" s="117">
        <f>IF(ISNUMBER(BE155),BE155,0)+IF(ISNUMBER(BJ155),BJ155,0)</f>
        <v>0</v>
      </c>
      <c r="BP155" s="117"/>
      <c r="BQ155" s="117"/>
      <c r="BR155" s="117"/>
      <c r="BS155" s="117"/>
      <c r="CA155" s="99" t="s">
        <v>45</v>
      </c>
    </row>
    <row r="156" spans="1:79" s="99" customFormat="1" ht="25.5" customHeight="1" x14ac:dyDescent="0.2">
      <c r="A156" s="110">
        <v>2</v>
      </c>
      <c r="B156" s="110"/>
      <c r="C156" s="110"/>
      <c r="D156" s="110"/>
      <c r="E156" s="110"/>
      <c r="F156" s="110"/>
      <c r="G156" s="92" t="s">
        <v>196</v>
      </c>
      <c r="H156" s="93"/>
      <c r="I156" s="93"/>
      <c r="J156" s="93"/>
      <c r="K156" s="93"/>
      <c r="L156" s="93"/>
      <c r="M156" s="93"/>
      <c r="N156" s="93"/>
      <c r="O156" s="93"/>
      <c r="P156" s="93"/>
      <c r="Q156" s="93"/>
      <c r="R156" s="93"/>
      <c r="S156" s="94"/>
      <c r="T156" s="119" t="s">
        <v>197</v>
      </c>
      <c r="U156" s="93"/>
      <c r="V156" s="93"/>
      <c r="W156" s="93"/>
      <c r="X156" s="93"/>
      <c r="Y156" s="93"/>
      <c r="Z156" s="94"/>
      <c r="AA156" s="117">
        <v>681829</v>
      </c>
      <c r="AB156" s="117"/>
      <c r="AC156" s="117"/>
      <c r="AD156" s="117"/>
      <c r="AE156" s="117"/>
      <c r="AF156" s="117">
        <v>0</v>
      </c>
      <c r="AG156" s="117"/>
      <c r="AH156" s="117"/>
      <c r="AI156" s="117"/>
      <c r="AJ156" s="117"/>
      <c r="AK156" s="117">
        <f>IF(ISNUMBER(AA156),AA156,0)+IF(ISNUMBER(AF156),AF156,0)</f>
        <v>681829</v>
      </c>
      <c r="AL156" s="117"/>
      <c r="AM156" s="117"/>
      <c r="AN156" s="117"/>
      <c r="AO156" s="117"/>
      <c r="AP156" s="117">
        <v>0</v>
      </c>
      <c r="AQ156" s="117"/>
      <c r="AR156" s="117"/>
      <c r="AS156" s="117"/>
      <c r="AT156" s="117"/>
      <c r="AU156" s="117">
        <v>0</v>
      </c>
      <c r="AV156" s="117"/>
      <c r="AW156" s="117"/>
      <c r="AX156" s="117"/>
      <c r="AY156" s="117"/>
      <c r="AZ156" s="117">
        <f>IF(ISNUMBER(AP156),AP156,0)+IF(ISNUMBER(AU156),AU156,0)</f>
        <v>0</v>
      </c>
      <c r="BA156" s="117"/>
      <c r="BB156" s="117"/>
      <c r="BC156" s="117"/>
      <c r="BD156" s="117"/>
      <c r="BE156" s="117">
        <v>50000</v>
      </c>
      <c r="BF156" s="117"/>
      <c r="BG156" s="117"/>
      <c r="BH156" s="117"/>
      <c r="BI156" s="117"/>
      <c r="BJ156" s="117">
        <v>0</v>
      </c>
      <c r="BK156" s="117"/>
      <c r="BL156" s="117"/>
      <c r="BM156" s="117"/>
      <c r="BN156" s="117"/>
      <c r="BO156" s="117">
        <f>IF(ISNUMBER(BE156),BE156,0)+IF(ISNUMBER(BJ156),BJ156,0)</f>
        <v>50000</v>
      </c>
      <c r="BP156" s="117"/>
      <c r="BQ156" s="117"/>
      <c r="BR156" s="117"/>
      <c r="BS156" s="117"/>
    </row>
    <row r="157" spans="1:79" s="6" customFormat="1" ht="12.75" customHeight="1" x14ac:dyDescent="0.2">
      <c r="A157" s="88"/>
      <c r="B157" s="88"/>
      <c r="C157" s="88"/>
      <c r="D157" s="88"/>
      <c r="E157" s="88"/>
      <c r="F157" s="88"/>
      <c r="G157" s="100" t="s">
        <v>147</v>
      </c>
      <c r="H157" s="101"/>
      <c r="I157" s="101"/>
      <c r="J157" s="101"/>
      <c r="K157" s="101"/>
      <c r="L157" s="101"/>
      <c r="M157" s="101"/>
      <c r="N157" s="101"/>
      <c r="O157" s="101"/>
      <c r="P157" s="101"/>
      <c r="Q157" s="101"/>
      <c r="R157" s="101"/>
      <c r="S157" s="102"/>
      <c r="T157" s="120"/>
      <c r="U157" s="101"/>
      <c r="V157" s="101"/>
      <c r="W157" s="101"/>
      <c r="X157" s="101"/>
      <c r="Y157" s="101"/>
      <c r="Z157" s="102"/>
      <c r="AA157" s="116">
        <v>681829</v>
      </c>
      <c r="AB157" s="116"/>
      <c r="AC157" s="116"/>
      <c r="AD157" s="116"/>
      <c r="AE157" s="116"/>
      <c r="AF157" s="116">
        <v>0</v>
      </c>
      <c r="AG157" s="116"/>
      <c r="AH157" s="116"/>
      <c r="AI157" s="116"/>
      <c r="AJ157" s="116"/>
      <c r="AK157" s="116">
        <f>IF(ISNUMBER(AA157),AA157,0)+IF(ISNUMBER(AF157),AF157,0)</f>
        <v>681829</v>
      </c>
      <c r="AL157" s="116"/>
      <c r="AM157" s="116"/>
      <c r="AN157" s="116"/>
      <c r="AO157" s="116"/>
      <c r="AP157" s="116">
        <v>0</v>
      </c>
      <c r="AQ157" s="116"/>
      <c r="AR157" s="116"/>
      <c r="AS157" s="116"/>
      <c r="AT157" s="116"/>
      <c r="AU157" s="116">
        <v>0</v>
      </c>
      <c r="AV157" s="116"/>
      <c r="AW157" s="116"/>
      <c r="AX157" s="116"/>
      <c r="AY157" s="116"/>
      <c r="AZ157" s="116">
        <f>IF(ISNUMBER(AP157),AP157,0)+IF(ISNUMBER(AU157),AU157,0)</f>
        <v>0</v>
      </c>
      <c r="BA157" s="116"/>
      <c r="BB157" s="116"/>
      <c r="BC157" s="116"/>
      <c r="BD157" s="116"/>
      <c r="BE157" s="116">
        <v>50000</v>
      </c>
      <c r="BF157" s="116"/>
      <c r="BG157" s="116"/>
      <c r="BH157" s="116"/>
      <c r="BI157" s="116"/>
      <c r="BJ157" s="116">
        <v>0</v>
      </c>
      <c r="BK157" s="116"/>
      <c r="BL157" s="116"/>
      <c r="BM157" s="116"/>
      <c r="BN157" s="116"/>
      <c r="BO157" s="116">
        <f>IF(ISNUMBER(BE157),BE157,0)+IF(ISNUMBER(BJ157),BJ157,0)</f>
        <v>50000</v>
      </c>
      <c r="BP157" s="116"/>
      <c r="BQ157" s="116"/>
      <c r="BR157" s="116"/>
      <c r="BS157" s="116"/>
    </row>
    <row r="159" spans="1:79" ht="13.5" customHeight="1" x14ac:dyDescent="0.2">
      <c r="A159" s="42" t="s">
        <v>243</v>
      </c>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row>
    <row r="160" spans="1:79" ht="15" customHeight="1" x14ac:dyDescent="0.2">
      <c r="A160" s="53" t="s">
        <v>210</v>
      </c>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3"/>
      <c r="AQ160" s="53"/>
      <c r="AR160" s="53"/>
      <c r="AS160" s="53"/>
      <c r="AT160" s="53"/>
      <c r="AU160" s="53"/>
      <c r="AV160" s="53"/>
      <c r="AW160" s="53"/>
      <c r="AX160" s="53"/>
      <c r="AY160" s="53"/>
      <c r="AZ160" s="53"/>
      <c r="BA160" s="53"/>
      <c r="BB160" s="53"/>
      <c r="BC160" s="53"/>
      <c r="BD160" s="53"/>
    </row>
    <row r="161" spans="1:79" ht="15" customHeight="1" x14ac:dyDescent="0.2">
      <c r="A161" s="36" t="s">
        <v>6</v>
      </c>
      <c r="B161" s="36"/>
      <c r="C161" s="36"/>
      <c r="D161" s="36"/>
      <c r="E161" s="36"/>
      <c r="F161" s="36"/>
      <c r="G161" s="36" t="s">
        <v>126</v>
      </c>
      <c r="H161" s="36"/>
      <c r="I161" s="36"/>
      <c r="J161" s="36"/>
      <c r="K161" s="36"/>
      <c r="L161" s="36"/>
      <c r="M161" s="36"/>
      <c r="N161" s="36"/>
      <c r="O161" s="36"/>
      <c r="P161" s="36"/>
      <c r="Q161" s="36"/>
      <c r="R161" s="36"/>
      <c r="S161" s="36"/>
      <c r="T161" s="36" t="s">
        <v>13</v>
      </c>
      <c r="U161" s="36"/>
      <c r="V161" s="36"/>
      <c r="W161" s="36"/>
      <c r="X161" s="36"/>
      <c r="Y161" s="36"/>
      <c r="Z161" s="36"/>
      <c r="AA161" s="30" t="s">
        <v>232</v>
      </c>
      <c r="AB161" s="75"/>
      <c r="AC161" s="75"/>
      <c r="AD161" s="75"/>
      <c r="AE161" s="75"/>
      <c r="AF161" s="75"/>
      <c r="AG161" s="75"/>
      <c r="AH161" s="75"/>
      <c r="AI161" s="75"/>
      <c r="AJ161" s="75"/>
      <c r="AK161" s="75"/>
      <c r="AL161" s="75"/>
      <c r="AM161" s="75"/>
      <c r="AN161" s="75"/>
      <c r="AO161" s="76"/>
      <c r="AP161" s="30" t="s">
        <v>237</v>
      </c>
      <c r="AQ161" s="31"/>
      <c r="AR161" s="31"/>
      <c r="AS161" s="31"/>
      <c r="AT161" s="31"/>
      <c r="AU161" s="31"/>
      <c r="AV161" s="31"/>
      <c r="AW161" s="31"/>
      <c r="AX161" s="31"/>
      <c r="AY161" s="31"/>
      <c r="AZ161" s="31"/>
      <c r="BA161" s="31"/>
      <c r="BB161" s="31"/>
      <c r="BC161" s="31"/>
      <c r="BD161" s="32"/>
    </row>
    <row r="162" spans="1:79" ht="32.1" customHeight="1" x14ac:dyDescent="0.2">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t="s">
        <v>4</v>
      </c>
      <c r="AB162" s="36"/>
      <c r="AC162" s="36"/>
      <c r="AD162" s="36"/>
      <c r="AE162" s="36"/>
      <c r="AF162" s="36" t="s">
        <v>3</v>
      </c>
      <c r="AG162" s="36"/>
      <c r="AH162" s="36"/>
      <c r="AI162" s="36"/>
      <c r="AJ162" s="36"/>
      <c r="AK162" s="36" t="s">
        <v>89</v>
      </c>
      <c r="AL162" s="36"/>
      <c r="AM162" s="36"/>
      <c r="AN162" s="36"/>
      <c r="AO162" s="36"/>
      <c r="AP162" s="36" t="s">
        <v>4</v>
      </c>
      <c r="AQ162" s="36"/>
      <c r="AR162" s="36"/>
      <c r="AS162" s="36"/>
      <c r="AT162" s="36"/>
      <c r="AU162" s="36" t="s">
        <v>3</v>
      </c>
      <c r="AV162" s="36"/>
      <c r="AW162" s="36"/>
      <c r="AX162" s="36"/>
      <c r="AY162" s="36"/>
      <c r="AZ162" s="36" t="s">
        <v>96</v>
      </c>
      <c r="BA162" s="36"/>
      <c r="BB162" s="36"/>
      <c r="BC162" s="36"/>
      <c r="BD162" s="36"/>
    </row>
    <row r="163" spans="1:79" ht="15" customHeight="1" x14ac:dyDescent="0.2">
      <c r="A163" s="36">
        <v>1</v>
      </c>
      <c r="B163" s="36"/>
      <c r="C163" s="36"/>
      <c r="D163" s="36"/>
      <c r="E163" s="36"/>
      <c r="F163" s="36"/>
      <c r="G163" s="36">
        <v>2</v>
      </c>
      <c r="H163" s="36"/>
      <c r="I163" s="36"/>
      <c r="J163" s="36"/>
      <c r="K163" s="36"/>
      <c r="L163" s="36"/>
      <c r="M163" s="36"/>
      <c r="N163" s="36"/>
      <c r="O163" s="36"/>
      <c r="P163" s="36"/>
      <c r="Q163" s="36"/>
      <c r="R163" s="36"/>
      <c r="S163" s="36"/>
      <c r="T163" s="36">
        <v>3</v>
      </c>
      <c r="U163" s="36"/>
      <c r="V163" s="36"/>
      <c r="W163" s="36"/>
      <c r="X163" s="36"/>
      <c r="Y163" s="36"/>
      <c r="Z163" s="36"/>
      <c r="AA163" s="36">
        <v>4</v>
      </c>
      <c r="AB163" s="36"/>
      <c r="AC163" s="36"/>
      <c r="AD163" s="36"/>
      <c r="AE163" s="36"/>
      <c r="AF163" s="36">
        <v>5</v>
      </c>
      <c r="AG163" s="36"/>
      <c r="AH163" s="36"/>
      <c r="AI163" s="36"/>
      <c r="AJ163" s="36"/>
      <c r="AK163" s="36">
        <v>6</v>
      </c>
      <c r="AL163" s="36"/>
      <c r="AM163" s="36"/>
      <c r="AN163" s="36"/>
      <c r="AO163" s="36"/>
      <c r="AP163" s="36">
        <v>7</v>
      </c>
      <c r="AQ163" s="36"/>
      <c r="AR163" s="36"/>
      <c r="AS163" s="36"/>
      <c r="AT163" s="36"/>
      <c r="AU163" s="36">
        <v>8</v>
      </c>
      <c r="AV163" s="36"/>
      <c r="AW163" s="36"/>
      <c r="AX163" s="36"/>
      <c r="AY163" s="36"/>
      <c r="AZ163" s="36">
        <v>9</v>
      </c>
      <c r="BA163" s="36"/>
      <c r="BB163" s="36"/>
      <c r="BC163" s="36"/>
      <c r="BD163" s="36"/>
    </row>
    <row r="164" spans="1:79" s="1" customFormat="1" ht="12" hidden="1" customHeight="1" x14ac:dyDescent="0.2">
      <c r="A164" s="38" t="s">
        <v>69</v>
      </c>
      <c r="B164" s="38"/>
      <c r="C164" s="38"/>
      <c r="D164" s="38"/>
      <c r="E164" s="38"/>
      <c r="F164" s="38"/>
      <c r="G164" s="73" t="s">
        <v>57</v>
      </c>
      <c r="H164" s="73"/>
      <c r="I164" s="73"/>
      <c r="J164" s="73"/>
      <c r="K164" s="73"/>
      <c r="L164" s="73"/>
      <c r="M164" s="73"/>
      <c r="N164" s="73"/>
      <c r="O164" s="73"/>
      <c r="P164" s="73"/>
      <c r="Q164" s="73"/>
      <c r="R164" s="73"/>
      <c r="S164" s="73"/>
      <c r="T164" s="73" t="s">
        <v>79</v>
      </c>
      <c r="U164" s="73"/>
      <c r="V164" s="73"/>
      <c r="W164" s="73"/>
      <c r="X164" s="73"/>
      <c r="Y164" s="73"/>
      <c r="Z164" s="73"/>
      <c r="AA164" s="37" t="s">
        <v>60</v>
      </c>
      <c r="AB164" s="37"/>
      <c r="AC164" s="37"/>
      <c r="AD164" s="37"/>
      <c r="AE164" s="37"/>
      <c r="AF164" s="37" t="s">
        <v>61</v>
      </c>
      <c r="AG164" s="37"/>
      <c r="AH164" s="37"/>
      <c r="AI164" s="37"/>
      <c r="AJ164" s="37"/>
      <c r="AK164" s="44" t="s">
        <v>122</v>
      </c>
      <c r="AL164" s="44"/>
      <c r="AM164" s="44"/>
      <c r="AN164" s="44"/>
      <c r="AO164" s="44"/>
      <c r="AP164" s="37" t="s">
        <v>62</v>
      </c>
      <c r="AQ164" s="37"/>
      <c r="AR164" s="37"/>
      <c r="AS164" s="37"/>
      <c r="AT164" s="37"/>
      <c r="AU164" s="37" t="s">
        <v>63</v>
      </c>
      <c r="AV164" s="37"/>
      <c r="AW164" s="37"/>
      <c r="AX164" s="37"/>
      <c r="AY164" s="37"/>
      <c r="AZ164" s="44" t="s">
        <v>122</v>
      </c>
      <c r="BA164" s="44"/>
      <c r="BB164" s="44"/>
      <c r="BC164" s="44"/>
      <c r="BD164" s="44"/>
      <c r="CA164" s="1" t="s">
        <v>46</v>
      </c>
    </row>
    <row r="165" spans="1:79" s="99" customFormat="1" ht="25.5" customHeight="1" x14ac:dyDescent="0.2">
      <c r="A165" s="110">
        <v>1</v>
      </c>
      <c r="B165" s="110"/>
      <c r="C165" s="110"/>
      <c r="D165" s="110"/>
      <c r="E165" s="110"/>
      <c r="F165" s="110"/>
      <c r="G165" s="92" t="s">
        <v>194</v>
      </c>
      <c r="H165" s="93"/>
      <c r="I165" s="93"/>
      <c r="J165" s="93"/>
      <c r="K165" s="93"/>
      <c r="L165" s="93"/>
      <c r="M165" s="93"/>
      <c r="N165" s="93"/>
      <c r="O165" s="93"/>
      <c r="P165" s="93"/>
      <c r="Q165" s="93"/>
      <c r="R165" s="93"/>
      <c r="S165" s="94"/>
      <c r="T165" s="118" t="s">
        <v>195</v>
      </c>
      <c r="U165" s="118"/>
      <c r="V165" s="118"/>
      <c r="W165" s="118"/>
      <c r="X165" s="118"/>
      <c r="Y165" s="118"/>
      <c r="Z165" s="118"/>
      <c r="AA165" s="117">
        <v>0</v>
      </c>
      <c r="AB165" s="117"/>
      <c r="AC165" s="117"/>
      <c r="AD165" s="117"/>
      <c r="AE165" s="117"/>
      <c r="AF165" s="117">
        <v>0</v>
      </c>
      <c r="AG165" s="117"/>
      <c r="AH165" s="117"/>
      <c r="AI165" s="117"/>
      <c r="AJ165" s="117"/>
      <c r="AK165" s="117">
        <f>IF(ISNUMBER(AA165),AA165,0)+IF(ISNUMBER(AF165),AF165,0)</f>
        <v>0</v>
      </c>
      <c r="AL165" s="117"/>
      <c r="AM165" s="117"/>
      <c r="AN165" s="117"/>
      <c r="AO165" s="117"/>
      <c r="AP165" s="117">
        <v>56000</v>
      </c>
      <c r="AQ165" s="117"/>
      <c r="AR165" s="117"/>
      <c r="AS165" s="117"/>
      <c r="AT165" s="117"/>
      <c r="AU165" s="117">
        <v>0</v>
      </c>
      <c r="AV165" s="117"/>
      <c r="AW165" s="117"/>
      <c r="AX165" s="117"/>
      <c r="AY165" s="117"/>
      <c r="AZ165" s="117">
        <f>IF(ISNUMBER(AP165),AP165,0)+IF(ISNUMBER(AU165),AU165,0)</f>
        <v>56000</v>
      </c>
      <c r="BA165" s="117"/>
      <c r="BB165" s="117"/>
      <c r="BC165" s="117"/>
      <c r="BD165" s="117"/>
      <c r="CA165" s="99" t="s">
        <v>47</v>
      </c>
    </row>
    <row r="166" spans="1:79" s="99" customFormat="1" ht="25.5" customHeight="1" x14ac:dyDescent="0.2">
      <c r="A166" s="110">
        <v>2</v>
      </c>
      <c r="B166" s="110"/>
      <c r="C166" s="110"/>
      <c r="D166" s="110"/>
      <c r="E166" s="110"/>
      <c r="F166" s="110"/>
      <c r="G166" s="92" t="s">
        <v>196</v>
      </c>
      <c r="H166" s="93"/>
      <c r="I166" s="93"/>
      <c r="J166" s="93"/>
      <c r="K166" s="93"/>
      <c r="L166" s="93"/>
      <c r="M166" s="93"/>
      <c r="N166" s="93"/>
      <c r="O166" s="93"/>
      <c r="P166" s="93"/>
      <c r="Q166" s="93"/>
      <c r="R166" s="93"/>
      <c r="S166" s="94"/>
      <c r="T166" s="119" t="s">
        <v>197</v>
      </c>
      <c r="U166" s="93"/>
      <c r="V166" s="93"/>
      <c r="W166" s="93"/>
      <c r="X166" s="93"/>
      <c r="Y166" s="93"/>
      <c r="Z166" s="94"/>
      <c r="AA166" s="117">
        <v>52500</v>
      </c>
      <c r="AB166" s="117"/>
      <c r="AC166" s="117"/>
      <c r="AD166" s="117"/>
      <c r="AE166" s="117"/>
      <c r="AF166" s="117">
        <v>0</v>
      </c>
      <c r="AG166" s="117"/>
      <c r="AH166" s="117"/>
      <c r="AI166" s="117"/>
      <c r="AJ166" s="117"/>
      <c r="AK166" s="117">
        <f>IF(ISNUMBER(AA166),AA166,0)+IF(ISNUMBER(AF166),AF166,0)</f>
        <v>52500</v>
      </c>
      <c r="AL166" s="117"/>
      <c r="AM166" s="117"/>
      <c r="AN166" s="117"/>
      <c r="AO166" s="117"/>
      <c r="AP166" s="117">
        <v>0</v>
      </c>
      <c r="AQ166" s="117"/>
      <c r="AR166" s="117"/>
      <c r="AS166" s="117"/>
      <c r="AT166" s="117"/>
      <c r="AU166" s="117">
        <v>0</v>
      </c>
      <c r="AV166" s="117"/>
      <c r="AW166" s="117"/>
      <c r="AX166" s="117"/>
      <c r="AY166" s="117"/>
      <c r="AZ166" s="117">
        <f>IF(ISNUMBER(AP166),AP166,0)+IF(ISNUMBER(AU166),AU166,0)</f>
        <v>0</v>
      </c>
      <c r="BA166" s="117"/>
      <c r="BB166" s="117"/>
      <c r="BC166" s="117"/>
      <c r="BD166" s="117"/>
    </row>
    <row r="167" spans="1:79" s="6" customFormat="1" x14ac:dyDescent="0.2">
      <c r="A167" s="88"/>
      <c r="B167" s="88"/>
      <c r="C167" s="88"/>
      <c r="D167" s="88"/>
      <c r="E167" s="88"/>
      <c r="F167" s="88"/>
      <c r="G167" s="100" t="s">
        <v>147</v>
      </c>
      <c r="H167" s="101"/>
      <c r="I167" s="101"/>
      <c r="J167" s="101"/>
      <c r="K167" s="101"/>
      <c r="L167" s="101"/>
      <c r="M167" s="101"/>
      <c r="N167" s="101"/>
      <c r="O167" s="101"/>
      <c r="P167" s="101"/>
      <c r="Q167" s="101"/>
      <c r="R167" s="101"/>
      <c r="S167" s="102"/>
      <c r="T167" s="120"/>
      <c r="U167" s="101"/>
      <c r="V167" s="101"/>
      <c r="W167" s="101"/>
      <c r="X167" s="101"/>
      <c r="Y167" s="101"/>
      <c r="Z167" s="102"/>
      <c r="AA167" s="116">
        <v>52500</v>
      </c>
      <c r="AB167" s="116"/>
      <c r="AC167" s="116"/>
      <c r="AD167" s="116"/>
      <c r="AE167" s="116"/>
      <c r="AF167" s="116">
        <v>0</v>
      </c>
      <c r="AG167" s="116"/>
      <c r="AH167" s="116"/>
      <c r="AI167" s="116"/>
      <c r="AJ167" s="116"/>
      <c r="AK167" s="116">
        <f>IF(ISNUMBER(AA167),AA167,0)+IF(ISNUMBER(AF167),AF167,0)</f>
        <v>52500</v>
      </c>
      <c r="AL167" s="116"/>
      <c r="AM167" s="116"/>
      <c r="AN167" s="116"/>
      <c r="AO167" s="116"/>
      <c r="AP167" s="116">
        <v>56000</v>
      </c>
      <c r="AQ167" s="116"/>
      <c r="AR167" s="116"/>
      <c r="AS167" s="116"/>
      <c r="AT167" s="116"/>
      <c r="AU167" s="116">
        <v>0</v>
      </c>
      <c r="AV167" s="116"/>
      <c r="AW167" s="116"/>
      <c r="AX167" s="116"/>
      <c r="AY167" s="116"/>
      <c r="AZ167" s="116">
        <f>IF(ISNUMBER(AP167),AP167,0)+IF(ISNUMBER(AU167),AU167,0)</f>
        <v>56000</v>
      </c>
      <c r="BA167" s="116"/>
      <c r="BB167" s="116"/>
      <c r="BC167" s="116"/>
      <c r="BD167" s="116"/>
    </row>
    <row r="170" spans="1:79" ht="14.25" customHeight="1" x14ac:dyDescent="0.2">
      <c r="A170" s="42" t="s">
        <v>244</v>
      </c>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row>
    <row r="171" spans="1:79" ht="15" customHeight="1" x14ac:dyDescent="0.2">
      <c r="A171" s="53" t="s">
        <v>210</v>
      </c>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c r="BB171" s="45"/>
      <c r="BC171" s="45"/>
      <c r="BD171" s="45"/>
      <c r="BE171" s="45"/>
      <c r="BF171" s="45"/>
      <c r="BG171" s="45"/>
      <c r="BH171" s="45"/>
      <c r="BI171" s="45"/>
      <c r="BJ171" s="45"/>
      <c r="BK171" s="45"/>
      <c r="BL171" s="45"/>
      <c r="BM171" s="45"/>
    </row>
    <row r="172" spans="1:79" ht="23.1" customHeight="1" x14ac:dyDescent="0.2">
      <c r="A172" s="36" t="s">
        <v>128</v>
      </c>
      <c r="B172" s="36"/>
      <c r="C172" s="36"/>
      <c r="D172" s="36"/>
      <c r="E172" s="36"/>
      <c r="F172" s="36"/>
      <c r="G172" s="36"/>
      <c r="H172" s="36"/>
      <c r="I172" s="36"/>
      <c r="J172" s="36"/>
      <c r="K172" s="36"/>
      <c r="L172" s="36"/>
      <c r="M172" s="36"/>
      <c r="N172" s="61" t="s">
        <v>129</v>
      </c>
      <c r="O172" s="62"/>
      <c r="P172" s="62"/>
      <c r="Q172" s="62"/>
      <c r="R172" s="62"/>
      <c r="S172" s="62"/>
      <c r="T172" s="62"/>
      <c r="U172" s="63"/>
      <c r="V172" s="61" t="s">
        <v>130</v>
      </c>
      <c r="W172" s="62"/>
      <c r="X172" s="62"/>
      <c r="Y172" s="62"/>
      <c r="Z172" s="63"/>
      <c r="AA172" s="36" t="s">
        <v>211</v>
      </c>
      <c r="AB172" s="36"/>
      <c r="AC172" s="36"/>
      <c r="AD172" s="36"/>
      <c r="AE172" s="36"/>
      <c r="AF172" s="36"/>
      <c r="AG172" s="36"/>
      <c r="AH172" s="36"/>
      <c r="AI172" s="36"/>
      <c r="AJ172" s="36" t="s">
        <v>214</v>
      </c>
      <c r="AK172" s="36"/>
      <c r="AL172" s="36"/>
      <c r="AM172" s="36"/>
      <c r="AN172" s="36"/>
      <c r="AO172" s="36"/>
      <c r="AP172" s="36"/>
      <c r="AQ172" s="36"/>
      <c r="AR172" s="36"/>
      <c r="AS172" s="36" t="s">
        <v>222</v>
      </c>
      <c r="AT172" s="36"/>
      <c r="AU172" s="36"/>
      <c r="AV172" s="36"/>
      <c r="AW172" s="36"/>
      <c r="AX172" s="36"/>
      <c r="AY172" s="36"/>
      <c r="AZ172" s="36"/>
      <c r="BA172" s="36"/>
      <c r="BB172" s="36" t="s">
        <v>232</v>
      </c>
      <c r="BC172" s="36"/>
      <c r="BD172" s="36"/>
      <c r="BE172" s="36"/>
      <c r="BF172" s="36"/>
      <c r="BG172" s="36"/>
      <c r="BH172" s="36"/>
      <c r="BI172" s="36"/>
      <c r="BJ172" s="36"/>
      <c r="BK172" s="36" t="s">
        <v>237</v>
      </c>
      <c r="BL172" s="36"/>
      <c r="BM172" s="36"/>
      <c r="BN172" s="36"/>
      <c r="BO172" s="36"/>
      <c r="BP172" s="36"/>
      <c r="BQ172" s="36"/>
      <c r="BR172" s="36"/>
      <c r="BS172" s="36"/>
    </row>
    <row r="173" spans="1:79" ht="95.25" customHeight="1" x14ac:dyDescent="0.2">
      <c r="A173" s="36"/>
      <c r="B173" s="36"/>
      <c r="C173" s="36"/>
      <c r="D173" s="36"/>
      <c r="E173" s="36"/>
      <c r="F173" s="36"/>
      <c r="G173" s="36"/>
      <c r="H173" s="36"/>
      <c r="I173" s="36"/>
      <c r="J173" s="36"/>
      <c r="K173" s="36"/>
      <c r="L173" s="36"/>
      <c r="M173" s="36"/>
      <c r="N173" s="64"/>
      <c r="O173" s="65"/>
      <c r="P173" s="65"/>
      <c r="Q173" s="65"/>
      <c r="R173" s="65"/>
      <c r="S173" s="65"/>
      <c r="T173" s="65"/>
      <c r="U173" s="66"/>
      <c r="V173" s="64"/>
      <c r="W173" s="65"/>
      <c r="X173" s="65"/>
      <c r="Y173" s="65"/>
      <c r="Z173" s="66"/>
      <c r="AA173" s="49" t="s">
        <v>133</v>
      </c>
      <c r="AB173" s="49"/>
      <c r="AC173" s="49"/>
      <c r="AD173" s="49"/>
      <c r="AE173" s="49"/>
      <c r="AF173" s="49" t="s">
        <v>134</v>
      </c>
      <c r="AG173" s="49"/>
      <c r="AH173" s="49"/>
      <c r="AI173" s="49"/>
      <c r="AJ173" s="49" t="s">
        <v>133</v>
      </c>
      <c r="AK173" s="49"/>
      <c r="AL173" s="49"/>
      <c r="AM173" s="49"/>
      <c r="AN173" s="49"/>
      <c r="AO173" s="49" t="s">
        <v>134</v>
      </c>
      <c r="AP173" s="49"/>
      <c r="AQ173" s="49"/>
      <c r="AR173" s="49"/>
      <c r="AS173" s="49" t="s">
        <v>133</v>
      </c>
      <c r="AT173" s="49"/>
      <c r="AU173" s="49"/>
      <c r="AV173" s="49"/>
      <c r="AW173" s="49"/>
      <c r="AX173" s="49" t="s">
        <v>134</v>
      </c>
      <c r="AY173" s="49"/>
      <c r="AZ173" s="49"/>
      <c r="BA173" s="49"/>
      <c r="BB173" s="49" t="s">
        <v>133</v>
      </c>
      <c r="BC173" s="49"/>
      <c r="BD173" s="49"/>
      <c r="BE173" s="49"/>
      <c r="BF173" s="49"/>
      <c r="BG173" s="49" t="s">
        <v>134</v>
      </c>
      <c r="BH173" s="49"/>
      <c r="BI173" s="49"/>
      <c r="BJ173" s="49"/>
      <c r="BK173" s="49" t="s">
        <v>133</v>
      </c>
      <c r="BL173" s="49"/>
      <c r="BM173" s="49"/>
      <c r="BN173" s="49"/>
      <c r="BO173" s="49"/>
      <c r="BP173" s="49" t="s">
        <v>134</v>
      </c>
      <c r="BQ173" s="49"/>
      <c r="BR173" s="49"/>
      <c r="BS173" s="49"/>
    </row>
    <row r="174" spans="1:79" ht="15" customHeight="1" x14ac:dyDescent="0.2">
      <c r="A174" s="36">
        <v>1</v>
      </c>
      <c r="B174" s="36"/>
      <c r="C174" s="36"/>
      <c r="D174" s="36"/>
      <c r="E174" s="36"/>
      <c r="F174" s="36"/>
      <c r="G174" s="36"/>
      <c r="H174" s="36"/>
      <c r="I174" s="36"/>
      <c r="J174" s="36"/>
      <c r="K174" s="36"/>
      <c r="L174" s="36"/>
      <c r="M174" s="36"/>
      <c r="N174" s="30">
        <v>2</v>
      </c>
      <c r="O174" s="31"/>
      <c r="P174" s="31"/>
      <c r="Q174" s="31"/>
      <c r="R174" s="31"/>
      <c r="S174" s="31"/>
      <c r="T174" s="31"/>
      <c r="U174" s="32"/>
      <c r="V174" s="36">
        <v>3</v>
      </c>
      <c r="W174" s="36"/>
      <c r="X174" s="36"/>
      <c r="Y174" s="36"/>
      <c r="Z174" s="36"/>
      <c r="AA174" s="36">
        <v>4</v>
      </c>
      <c r="AB174" s="36"/>
      <c r="AC174" s="36"/>
      <c r="AD174" s="36"/>
      <c r="AE174" s="36"/>
      <c r="AF174" s="36">
        <v>5</v>
      </c>
      <c r="AG174" s="36"/>
      <c r="AH174" s="36"/>
      <c r="AI174" s="36"/>
      <c r="AJ174" s="36">
        <v>6</v>
      </c>
      <c r="AK174" s="36"/>
      <c r="AL174" s="36"/>
      <c r="AM174" s="36"/>
      <c r="AN174" s="36"/>
      <c r="AO174" s="36">
        <v>7</v>
      </c>
      <c r="AP174" s="36"/>
      <c r="AQ174" s="36"/>
      <c r="AR174" s="36"/>
      <c r="AS174" s="36">
        <v>8</v>
      </c>
      <c r="AT174" s="36"/>
      <c r="AU174" s="36"/>
      <c r="AV174" s="36"/>
      <c r="AW174" s="36"/>
      <c r="AX174" s="36">
        <v>9</v>
      </c>
      <c r="AY174" s="36"/>
      <c r="AZ174" s="36"/>
      <c r="BA174" s="36"/>
      <c r="BB174" s="36">
        <v>10</v>
      </c>
      <c r="BC174" s="36"/>
      <c r="BD174" s="36"/>
      <c r="BE174" s="36"/>
      <c r="BF174" s="36"/>
      <c r="BG174" s="36">
        <v>11</v>
      </c>
      <c r="BH174" s="36"/>
      <c r="BI174" s="36"/>
      <c r="BJ174" s="36"/>
      <c r="BK174" s="36">
        <v>12</v>
      </c>
      <c r="BL174" s="36"/>
      <c r="BM174" s="36"/>
      <c r="BN174" s="36"/>
      <c r="BO174" s="36"/>
      <c r="BP174" s="36">
        <v>13</v>
      </c>
      <c r="BQ174" s="36"/>
      <c r="BR174" s="36"/>
      <c r="BS174" s="36"/>
    </row>
    <row r="175" spans="1:79" s="1" customFormat="1" ht="12" hidden="1" customHeight="1" x14ac:dyDescent="0.2">
      <c r="A175" s="73" t="s">
        <v>146</v>
      </c>
      <c r="B175" s="73"/>
      <c r="C175" s="73"/>
      <c r="D175" s="73"/>
      <c r="E175" s="73"/>
      <c r="F175" s="73"/>
      <c r="G175" s="73"/>
      <c r="H175" s="73"/>
      <c r="I175" s="73"/>
      <c r="J175" s="73"/>
      <c r="K175" s="73"/>
      <c r="L175" s="73"/>
      <c r="M175" s="73"/>
      <c r="N175" s="38" t="s">
        <v>131</v>
      </c>
      <c r="O175" s="38"/>
      <c r="P175" s="38"/>
      <c r="Q175" s="38"/>
      <c r="R175" s="38"/>
      <c r="S175" s="38"/>
      <c r="T175" s="38"/>
      <c r="U175" s="38"/>
      <c r="V175" s="38" t="s">
        <v>132</v>
      </c>
      <c r="W175" s="38"/>
      <c r="X175" s="38"/>
      <c r="Y175" s="38"/>
      <c r="Z175" s="38"/>
      <c r="AA175" s="37" t="s">
        <v>65</v>
      </c>
      <c r="AB175" s="37"/>
      <c r="AC175" s="37"/>
      <c r="AD175" s="37"/>
      <c r="AE175" s="37"/>
      <c r="AF175" s="37" t="s">
        <v>66</v>
      </c>
      <c r="AG175" s="37"/>
      <c r="AH175" s="37"/>
      <c r="AI175" s="37"/>
      <c r="AJ175" s="37" t="s">
        <v>67</v>
      </c>
      <c r="AK175" s="37"/>
      <c r="AL175" s="37"/>
      <c r="AM175" s="37"/>
      <c r="AN175" s="37"/>
      <c r="AO175" s="37" t="s">
        <v>68</v>
      </c>
      <c r="AP175" s="37"/>
      <c r="AQ175" s="37"/>
      <c r="AR175" s="37"/>
      <c r="AS175" s="37" t="s">
        <v>58</v>
      </c>
      <c r="AT175" s="37"/>
      <c r="AU175" s="37"/>
      <c r="AV175" s="37"/>
      <c r="AW175" s="37"/>
      <c r="AX175" s="37" t="s">
        <v>59</v>
      </c>
      <c r="AY175" s="37"/>
      <c r="AZ175" s="37"/>
      <c r="BA175" s="37"/>
      <c r="BB175" s="37" t="s">
        <v>60</v>
      </c>
      <c r="BC175" s="37"/>
      <c r="BD175" s="37"/>
      <c r="BE175" s="37"/>
      <c r="BF175" s="37"/>
      <c r="BG175" s="37" t="s">
        <v>61</v>
      </c>
      <c r="BH175" s="37"/>
      <c r="BI175" s="37"/>
      <c r="BJ175" s="37"/>
      <c r="BK175" s="37" t="s">
        <v>62</v>
      </c>
      <c r="BL175" s="37"/>
      <c r="BM175" s="37"/>
      <c r="BN175" s="37"/>
      <c r="BO175" s="37"/>
      <c r="BP175" s="37" t="s">
        <v>63</v>
      </c>
      <c r="BQ175" s="37"/>
      <c r="BR175" s="37"/>
      <c r="BS175" s="37"/>
      <c r="CA175" s="1" t="s">
        <v>48</v>
      </c>
    </row>
    <row r="176" spans="1:79" s="6" customFormat="1" ht="12.75" customHeight="1" x14ac:dyDescent="0.2">
      <c r="A176" s="121" t="s">
        <v>147</v>
      </c>
      <c r="B176" s="121"/>
      <c r="C176" s="121"/>
      <c r="D176" s="121"/>
      <c r="E176" s="121"/>
      <c r="F176" s="121"/>
      <c r="G176" s="121"/>
      <c r="H176" s="121"/>
      <c r="I176" s="121"/>
      <c r="J176" s="121"/>
      <c r="K176" s="121"/>
      <c r="L176" s="121"/>
      <c r="M176" s="121"/>
      <c r="N176" s="87"/>
      <c r="O176" s="85"/>
      <c r="P176" s="85"/>
      <c r="Q176" s="85"/>
      <c r="R176" s="85"/>
      <c r="S176" s="85"/>
      <c r="T176" s="85"/>
      <c r="U176" s="86"/>
      <c r="V176" s="122"/>
      <c r="W176" s="122"/>
      <c r="X176" s="122"/>
      <c r="Y176" s="122"/>
      <c r="Z176" s="122"/>
      <c r="AA176" s="122"/>
      <c r="AB176" s="122"/>
      <c r="AC176" s="122"/>
      <c r="AD176" s="122"/>
      <c r="AE176" s="122"/>
      <c r="AF176" s="122"/>
      <c r="AG176" s="122"/>
      <c r="AH176" s="122"/>
      <c r="AI176" s="122"/>
      <c r="AJ176" s="122"/>
      <c r="AK176" s="122"/>
      <c r="AL176" s="122"/>
      <c r="AM176" s="122"/>
      <c r="AN176" s="122"/>
      <c r="AO176" s="122"/>
      <c r="AP176" s="122"/>
      <c r="AQ176" s="122"/>
      <c r="AR176" s="122"/>
      <c r="AS176" s="122"/>
      <c r="AT176" s="122"/>
      <c r="AU176" s="122"/>
      <c r="AV176" s="122"/>
      <c r="AW176" s="122"/>
      <c r="AX176" s="122"/>
      <c r="AY176" s="122"/>
      <c r="AZ176" s="122"/>
      <c r="BA176" s="122"/>
      <c r="BB176" s="122"/>
      <c r="BC176" s="122"/>
      <c r="BD176" s="122"/>
      <c r="BE176" s="122"/>
      <c r="BF176" s="122"/>
      <c r="BG176" s="122"/>
      <c r="BH176" s="122"/>
      <c r="BI176" s="122"/>
      <c r="BJ176" s="122"/>
      <c r="BK176" s="122"/>
      <c r="BL176" s="122"/>
      <c r="BM176" s="122"/>
      <c r="BN176" s="122"/>
      <c r="BO176" s="122"/>
      <c r="BP176" s="123"/>
      <c r="BQ176" s="124"/>
      <c r="BR176" s="124"/>
      <c r="BS176" s="125"/>
      <c r="CA176" s="6" t="s">
        <v>49</v>
      </c>
    </row>
    <row r="179" spans="1:79" ht="35.25" customHeight="1" x14ac:dyDescent="0.2">
      <c r="A179" s="42" t="s">
        <v>245</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75" customHeight="1" x14ac:dyDescent="0.2">
      <c r="A180" s="126" t="s">
        <v>201</v>
      </c>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c r="AC180" s="127"/>
      <c r="AD180" s="127"/>
      <c r="AE180" s="127"/>
      <c r="AF180" s="127"/>
      <c r="AG180" s="127"/>
      <c r="AH180" s="127"/>
      <c r="AI180" s="127"/>
      <c r="AJ180" s="127"/>
      <c r="AK180" s="127"/>
      <c r="AL180" s="127"/>
      <c r="AM180" s="127"/>
      <c r="AN180" s="127"/>
      <c r="AO180" s="127"/>
      <c r="AP180" s="127"/>
      <c r="AQ180" s="127"/>
      <c r="AR180" s="127"/>
      <c r="AS180" s="127"/>
      <c r="AT180" s="127"/>
      <c r="AU180" s="127"/>
      <c r="AV180" s="127"/>
      <c r="AW180" s="127"/>
      <c r="AX180" s="127"/>
      <c r="AY180" s="127"/>
      <c r="AZ180" s="127"/>
      <c r="BA180" s="127"/>
      <c r="BB180" s="127"/>
      <c r="BC180" s="127"/>
      <c r="BD180" s="127"/>
      <c r="BE180" s="127"/>
      <c r="BF180" s="127"/>
      <c r="BG180" s="127"/>
      <c r="BH180" s="127"/>
      <c r="BI180" s="127"/>
      <c r="BJ180" s="127"/>
      <c r="BK180" s="127"/>
      <c r="BL180" s="127"/>
    </row>
    <row r="181" spans="1:79" ht="15"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3" spans="1:79" ht="28.5" customHeight="1" x14ac:dyDescent="0.2">
      <c r="A183" s="39" t="s">
        <v>229</v>
      </c>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row>
    <row r="184" spans="1:79" ht="14.25" customHeight="1" x14ac:dyDescent="0.2">
      <c r="A184" s="42" t="s">
        <v>212</v>
      </c>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row>
    <row r="185" spans="1:79" ht="15" customHeight="1" x14ac:dyDescent="0.2">
      <c r="A185" s="40" t="s">
        <v>210</v>
      </c>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row>
    <row r="186" spans="1:79" ht="42.95" customHeight="1" x14ac:dyDescent="0.2">
      <c r="A186" s="49" t="s">
        <v>135</v>
      </c>
      <c r="B186" s="49"/>
      <c r="C186" s="49"/>
      <c r="D186" s="49"/>
      <c r="E186" s="49"/>
      <c r="F186" s="49"/>
      <c r="G186" s="36" t="s">
        <v>19</v>
      </c>
      <c r="H186" s="36"/>
      <c r="I186" s="36"/>
      <c r="J186" s="36"/>
      <c r="K186" s="36"/>
      <c r="L186" s="36"/>
      <c r="M186" s="36"/>
      <c r="N186" s="36"/>
      <c r="O186" s="36"/>
      <c r="P186" s="36"/>
      <c r="Q186" s="36"/>
      <c r="R186" s="36"/>
      <c r="S186" s="36"/>
      <c r="T186" s="36" t="s">
        <v>15</v>
      </c>
      <c r="U186" s="36"/>
      <c r="V186" s="36"/>
      <c r="W186" s="36"/>
      <c r="X186" s="36"/>
      <c r="Y186" s="36"/>
      <c r="Z186" s="36" t="s">
        <v>14</v>
      </c>
      <c r="AA186" s="36"/>
      <c r="AB186" s="36"/>
      <c r="AC186" s="36"/>
      <c r="AD186" s="36"/>
      <c r="AE186" s="36" t="s">
        <v>136</v>
      </c>
      <c r="AF186" s="36"/>
      <c r="AG186" s="36"/>
      <c r="AH186" s="36"/>
      <c r="AI186" s="36"/>
      <c r="AJ186" s="36"/>
      <c r="AK186" s="36" t="s">
        <v>137</v>
      </c>
      <c r="AL186" s="36"/>
      <c r="AM186" s="36"/>
      <c r="AN186" s="36"/>
      <c r="AO186" s="36"/>
      <c r="AP186" s="36"/>
      <c r="AQ186" s="36" t="s">
        <v>138</v>
      </c>
      <c r="AR186" s="36"/>
      <c r="AS186" s="36"/>
      <c r="AT186" s="36"/>
      <c r="AU186" s="36"/>
      <c r="AV186" s="36"/>
      <c r="AW186" s="36" t="s">
        <v>98</v>
      </c>
      <c r="AX186" s="36"/>
      <c r="AY186" s="36"/>
      <c r="AZ186" s="36"/>
      <c r="BA186" s="36"/>
      <c r="BB186" s="36"/>
      <c r="BC186" s="36"/>
      <c r="BD186" s="36"/>
      <c r="BE186" s="36"/>
      <c r="BF186" s="36"/>
      <c r="BG186" s="36" t="s">
        <v>139</v>
      </c>
      <c r="BH186" s="36"/>
      <c r="BI186" s="36"/>
      <c r="BJ186" s="36"/>
      <c r="BK186" s="36"/>
      <c r="BL186" s="36"/>
    </row>
    <row r="187" spans="1:79" ht="39.950000000000003" customHeight="1" x14ac:dyDescent="0.2">
      <c r="A187" s="49"/>
      <c r="B187" s="49"/>
      <c r="C187" s="49"/>
      <c r="D187" s="49"/>
      <c r="E187" s="49"/>
      <c r="F187" s="49"/>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t="s">
        <v>17</v>
      </c>
      <c r="AX187" s="36"/>
      <c r="AY187" s="36"/>
      <c r="AZ187" s="36"/>
      <c r="BA187" s="36"/>
      <c r="BB187" s="36" t="s">
        <v>16</v>
      </c>
      <c r="BC187" s="36"/>
      <c r="BD187" s="36"/>
      <c r="BE187" s="36"/>
      <c r="BF187" s="36"/>
      <c r="BG187" s="36"/>
      <c r="BH187" s="36"/>
      <c r="BI187" s="36"/>
      <c r="BJ187" s="36"/>
      <c r="BK187" s="36"/>
      <c r="BL187" s="36"/>
    </row>
    <row r="188" spans="1:79" ht="15" customHeight="1" x14ac:dyDescent="0.2">
      <c r="A188" s="36">
        <v>1</v>
      </c>
      <c r="B188" s="36"/>
      <c r="C188" s="36"/>
      <c r="D188" s="36"/>
      <c r="E188" s="36"/>
      <c r="F188" s="36"/>
      <c r="G188" s="36">
        <v>2</v>
      </c>
      <c r="H188" s="36"/>
      <c r="I188" s="36"/>
      <c r="J188" s="36"/>
      <c r="K188" s="36"/>
      <c r="L188" s="36"/>
      <c r="M188" s="36"/>
      <c r="N188" s="36"/>
      <c r="O188" s="36"/>
      <c r="P188" s="36"/>
      <c r="Q188" s="36"/>
      <c r="R188" s="36"/>
      <c r="S188" s="36"/>
      <c r="T188" s="36">
        <v>3</v>
      </c>
      <c r="U188" s="36"/>
      <c r="V188" s="36"/>
      <c r="W188" s="36"/>
      <c r="X188" s="36"/>
      <c r="Y188" s="36"/>
      <c r="Z188" s="36">
        <v>4</v>
      </c>
      <c r="AA188" s="36"/>
      <c r="AB188" s="36"/>
      <c r="AC188" s="36"/>
      <c r="AD188" s="36"/>
      <c r="AE188" s="36">
        <v>5</v>
      </c>
      <c r="AF188" s="36"/>
      <c r="AG188" s="36"/>
      <c r="AH188" s="36"/>
      <c r="AI188" s="36"/>
      <c r="AJ188" s="36"/>
      <c r="AK188" s="36">
        <v>6</v>
      </c>
      <c r="AL188" s="36"/>
      <c r="AM188" s="36"/>
      <c r="AN188" s="36"/>
      <c r="AO188" s="36"/>
      <c r="AP188" s="36"/>
      <c r="AQ188" s="36">
        <v>7</v>
      </c>
      <c r="AR188" s="36"/>
      <c r="AS188" s="36"/>
      <c r="AT188" s="36"/>
      <c r="AU188" s="36"/>
      <c r="AV188" s="36"/>
      <c r="AW188" s="36">
        <v>8</v>
      </c>
      <c r="AX188" s="36"/>
      <c r="AY188" s="36"/>
      <c r="AZ188" s="36"/>
      <c r="BA188" s="36"/>
      <c r="BB188" s="36">
        <v>9</v>
      </c>
      <c r="BC188" s="36"/>
      <c r="BD188" s="36"/>
      <c r="BE188" s="36"/>
      <c r="BF188" s="36"/>
      <c r="BG188" s="36">
        <v>10</v>
      </c>
      <c r="BH188" s="36"/>
      <c r="BI188" s="36"/>
      <c r="BJ188" s="36"/>
      <c r="BK188" s="36"/>
      <c r="BL188" s="36"/>
    </row>
    <row r="189" spans="1:79" s="1" customFormat="1" ht="12" hidden="1" customHeight="1" x14ac:dyDescent="0.2">
      <c r="A189" s="38" t="s">
        <v>64</v>
      </c>
      <c r="B189" s="38"/>
      <c r="C189" s="38"/>
      <c r="D189" s="38"/>
      <c r="E189" s="38"/>
      <c r="F189" s="38"/>
      <c r="G189" s="73" t="s">
        <v>57</v>
      </c>
      <c r="H189" s="73"/>
      <c r="I189" s="73"/>
      <c r="J189" s="73"/>
      <c r="K189" s="73"/>
      <c r="L189" s="73"/>
      <c r="M189" s="73"/>
      <c r="N189" s="73"/>
      <c r="O189" s="73"/>
      <c r="P189" s="73"/>
      <c r="Q189" s="73"/>
      <c r="R189" s="73"/>
      <c r="S189" s="73"/>
      <c r="T189" s="37" t="s">
        <v>80</v>
      </c>
      <c r="U189" s="37"/>
      <c r="V189" s="37"/>
      <c r="W189" s="37"/>
      <c r="X189" s="37"/>
      <c r="Y189" s="37"/>
      <c r="Z189" s="37" t="s">
        <v>81</v>
      </c>
      <c r="AA189" s="37"/>
      <c r="AB189" s="37"/>
      <c r="AC189" s="37"/>
      <c r="AD189" s="37"/>
      <c r="AE189" s="37" t="s">
        <v>82</v>
      </c>
      <c r="AF189" s="37"/>
      <c r="AG189" s="37"/>
      <c r="AH189" s="37"/>
      <c r="AI189" s="37"/>
      <c r="AJ189" s="37"/>
      <c r="AK189" s="37" t="s">
        <v>83</v>
      </c>
      <c r="AL189" s="37"/>
      <c r="AM189" s="37"/>
      <c r="AN189" s="37"/>
      <c r="AO189" s="37"/>
      <c r="AP189" s="37"/>
      <c r="AQ189" s="74" t="s">
        <v>99</v>
      </c>
      <c r="AR189" s="37"/>
      <c r="AS189" s="37"/>
      <c r="AT189" s="37"/>
      <c r="AU189" s="37"/>
      <c r="AV189" s="37"/>
      <c r="AW189" s="37" t="s">
        <v>84</v>
      </c>
      <c r="AX189" s="37"/>
      <c r="AY189" s="37"/>
      <c r="AZ189" s="37"/>
      <c r="BA189" s="37"/>
      <c r="BB189" s="37" t="s">
        <v>85</v>
      </c>
      <c r="BC189" s="37"/>
      <c r="BD189" s="37"/>
      <c r="BE189" s="37"/>
      <c r="BF189" s="37"/>
      <c r="BG189" s="74" t="s">
        <v>100</v>
      </c>
      <c r="BH189" s="37"/>
      <c r="BI189" s="37"/>
      <c r="BJ189" s="37"/>
      <c r="BK189" s="37"/>
      <c r="BL189" s="37"/>
      <c r="CA189" s="1" t="s">
        <v>50</v>
      </c>
    </row>
    <row r="190" spans="1:79" s="6" customFormat="1" ht="12.75" customHeight="1" x14ac:dyDescent="0.2">
      <c r="A190" s="88"/>
      <c r="B190" s="88"/>
      <c r="C190" s="88"/>
      <c r="D190" s="88"/>
      <c r="E190" s="88"/>
      <c r="F190" s="88"/>
      <c r="G190" s="121" t="s">
        <v>147</v>
      </c>
      <c r="H190" s="121"/>
      <c r="I190" s="121"/>
      <c r="J190" s="121"/>
      <c r="K190" s="121"/>
      <c r="L190" s="121"/>
      <c r="M190" s="121"/>
      <c r="N190" s="121"/>
      <c r="O190" s="121"/>
      <c r="P190" s="121"/>
      <c r="Q190" s="121"/>
      <c r="R190" s="121"/>
      <c r="S190" s="121"/>
      <c r="T190" s="116"/>
      <c r="U190" s="116"/>
      <c r="V190" s="116"/>
      <c r="W190" s="116"/>
      <c r="X190" s="116"/>
      <c r="Y190" s="116"/>
      <c r="Z190" s="116"/>
      <c r="AA190" s="116"/>
      <c r="AB190" s="116"/>
      <c r="AC190" s="116"/>
      <c r="AD190" s="116"/>
      <c r="AE190" s="116"/>
      <c r="AF190" s="116"/>
      <c r="AG190" s="116"/>
      <c r="AH190" s="116"/>
      <c r="AI190" s="116"/>
      <c r="AJ190" s="116"/>
      <c r="AK190" s="116"/>
      <c r="AL190" s="116"/>
      <c r="AM190" s="116"/>
      <c r="AN190" s="116"/>
      <c r="AO190" s="116"/>
      <c r="AP190" s="116"/>
      <c r="AQ190" s="116">
        <f>IF(ISNUMBER(AK190),AK190,0)-IF(ISNUMBER(AE190),AE190,0)</f>
        <v>0</v>
      </c>
      <c r="AR190" s="116"/>
      <c r="AS190" s="116"/>
      <c r="AT190" s="116"/>
      <c r="AU190" s="116"/>
      <c r="AV190" s="116"/>
      <c r="AW190" s="116"/>
      <c r="AX190" s="116"/>
      <c r="AY190" s="116"/>
      <c r="AZ190" s="116"/>
      <c r="BA190" s="116"/>
      <c r="BB190" s="116"/>
      <c r="BC190" s="116"/>
      <c r="BD190" s="116"/>
      <c r="BE190" s="116"/>
      <c r="BF190" s="116"/>
      <c r="BG190" s="116">
        <f>IF(ISNUMBER(Z190),Z190,0)+IF(ISNUMBER(AK190),AK190,0)</f>
        <v>0</v>
      </c>
      <c r="BH190" s="116"/>
      <c r="BI190" s="116"/>
      <c r="BJ190" s="116"/>
      <c r="BK190" s="116"/>
      <c r="BL190" s="116"/>
      <c r="CA190" s="6" t="s">
        <v>51</v>
      </c>
    </row>
    <row r="192" spans="1:79" ht="14.25" customHeight="1" x14ac:dyDescent="0.2">
      <c r="A192" s="42" t="s">
        <v>230</v>
      </c>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row>
    <row r="193" spans="1:79" ht="15" customHeight="1" x14ac:dyDescent="0.2">
      <c r="A193" s="40" t="s">
        <v>210</v>
      </c>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row>
    <row r="194" spans="1:79" ht="18" customHeight="1" x14ac:dyDescent="0.2">
      <c r="A194" s="36" t="s">
        <v>135</v>
      </c>
      <c r="B194" s="36"/>
      <c r="C194" s="36"/>
      <c r="D194" s="36"/>
      <c r="E194" s="36"/>
      <c r="F194" s="36"/>
      <c r="G194" s="36" t="s">
        <v>19</v>
      </c>
      <c r="H194" s="36"/>
      <c r="I194" s="36"/>
      <c r="J194" s="36"/>
      <c r="K194" s="36"/>
      <c r="L194" s="36"/>
      <c r="M194" s="36"/>
      <c r="N194" s="36"/>
      <c r="O194" s="36"/>
      <c r="P194" s="36"/>
      <c r="Q194" s="36" t="s">
        <v>216</v>
      </c>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t="s">
        <v>227</v>
      </c>
      <c r="AP194" s="36"/>
      <c r="AQ194" s="36"/>
      <c r="AR194" s="36"/>
      <c r="AS194" s="36"/>
      <c r="AT194" s="36"/>
      <c r="AU194" s="36"/>
      <c r="AV194" s="36"/>
      <c r="AW194" s="36"/>
      <c r="AX194" s="36"/>
      <c r="AY194" s="36"/>
      <c r="AZ194" s="36"/>
      <c r="BA194" s="36"/>
      <c r="BB194" s="36"/>
      <c r="BC194" s="36"/>
      <c r="BD194" s="36"/>
      <c r="BE194" s="36"/>
      <c r="BF194" s="36"/>
      <c r="BG194" s="36"/>
      <c r="BH194" s="36"/>
      <c r="BI194" s="36"/>
      <c r="BJ194" s="36"/>
      <c r="BK194" s="36"/>
      <c r="BL194" s="36"/>
    </row>
    <row r="195" spans="1:79" ht="42.95" customHeight="1" x14ac:dyDescent="0.2">
      <c r="A195" s="36"/>
      <c r="B195" s="36"/>
      <c r="C195" s="36"/>
      <c r="D195" s="36"/>
      <c r="E195" s="36"/>
      <c r="F195" s="36"/>
      <c r="G195" s="36"/>
      <c r="H195" s="36"/>
      <c r="I195" s="36"/>
      <c r="J195" s="36"/>
      <c r="K195" s="36"/>
      <c r="L195" s="36"/>
      <c r="M195" s="36"/>
      <c r="N195" s="36"/>
      <c r="O195" s="36"/>
      <c r="P195" s="36"/>
      <c r="Q195" s="36" t="s">
        <v>140</v>
      </c>
      <c r="R195" s="36"/>
      <c r="S195" s="36"/>
      <c r="T195" s="36"/>
      <c r="U195" s="36"/>
      <c r="V195" s="49" t="s">
        <v>141</v>
      </c>
      <c r="W195" s="49"/>
      <c r="X195" s="49"/>
      <c r="Y195" s="49"/>
      <c r="Z195" s="36" t="s">
        <v>142</v>
      </c>
      <c r="AA195" s="36"/>
      <c r="AB195" s="36"/>
      <c r="AC195" s="36"/>
      <c r="AD195" s="36"/>
      <c r="AE195" s="36"/>
      <c r="AF195" s="36"/>
      <c r="AG195" s="36"/>
      <c r="AH195" s="36"/>
      <c r="AI195" s="36"/>
      <c r="AJ195" s="36" t="s">
        <v>143</v>
      </c>
      <c r="AK195" s="36"/>
      <c r="AL195" s="36"/>
      <c r="AM195" s="36"/>
      <c r="AN195" s="36"/>
      <c r="AO195" s="36" t="s">
        <v>20</v>
      </c>
      <c r="AP195" s="36"/>
      <c r="AQ195" s="36"/>
      <c r="AR195" s="36"/>
      <c r="AS195" s="36"/>
      <c r="AT195" s="49" t="s">
        <v>144</v>
      </c>
      <c r="AU195" s="49"/>
      <c r="AV195" s="49"/>
      <c r="AW195" s="49"/>
      <c r="AX195" s="36" t="s">
        <v>142</v>
      </c>
      <c r="AY195" s="36"/>
      <c r="AZ195" s="36"/>
      <c r="BA195" s="36"/>
      <c r="BB195" s="36"/>
      <c r="BC195" s="36"/>
      <c r="BD195" s="36"/>
      <c r="BE195" s="36"/>
      <c r="BF195" s="36"/>
      <c r="BG195" s="36"/>
      <c r="BH195" s="36" t="s">
        <v>145</v>
      </c>
      <c r="BI195" s="36"/>
      <c r="BJ195" s="36"/>
      <c r="BK195" s="36"/>
      <c r="BL195" s="36"/>
    </row>
    <row r="196" spans="1:79" ht="63" customHeight="1" x14ac:dyDescent="0.2">
      <c r="A196" s="36"/>
      <c r="B196" s="36"/>
      <c r="C196" s="36"/>
      <c r="D196" s="36"/>
      <c r="E196" s="36"/>
      <c r="F196" s="36"/>
      <c r="G196" s="36"/>
      <c r="H196" s="36"/>
      <c r="I196" s="36"/>
      <c r="J196" s="36"/>
      <c r="K196" s="36"/>
      <c r="L196" s="36"/>
      <c r="M196" s="36"/>
      <c r="N196" s="36"/>
      <c r="O196" s="36"/>
      <c r="P196" s="36"/>
      <c r="Q196" s="36"/>
      <c r="R196" s="36"/>
      <c r="S196" s="36"/>
      <c r="T196" s="36"/>
      <c r="U196" s="36"/>
      <c r="V196" s="49"/>
      <c r="W196" s="49"/>
      <c r="X196" s="49"/>
      <c r="Y196" s="49"/>
      <c r="Z196" s="36" t="s">
        <v>17</v>
      </c>
      <c r="AA196" s="36"/>
      <c r="AB196" s="36"/>
      <c r="AC196" s="36"/>
      <c r="AD196" s="36"/>
      <c r="AE196" s="36" t="s">
        <v>16</v>
      </c>
      <c r="AF196" s="36"/>
      <c r="AG196" s="36"/>
      <c r="AH196" s="36"/>
      <c r="AI196" s="36"/>
      <c r="AJ196" s="36"/>
      <c r="AK196" s="36"/>
      <c r="AL196" s="36"/>
      <c r="AM196" s="36"/>
      <c r="AN196" s="36"/>
      <c r="AO196" s="36"/>
      <c r="AP196" s="36"/>
      <c r="AQ196" s="36"/>
      <c r="AR196" s="36"/>
      <c r="AS196" s="36"/>
      <c r="AT196" s="49"/>
      <c r="AU196" s="49"/>
      <c r="AV196" s="49"/>
      <c r="AW196" s="49"/>
      <c r="AX196" s="36" t="s">
        <v>17</v>
      </c>
      <c r="AY196" s="36"/>
      <c r="AZ196" s="36"/>
      <c r="BA196" s="36"/>
      <c r="BB196" s="36"/>
      <c r="BC196" s="36" t="s">
        <v>16</v>
      </c>
      <c r="BD196" s="36"/>
      <c r="BE196" s="36"/>
      <c r="BF196" s="36"/>
      <c r="BG196" s="36"/>
      <c r="BH196" s="36"/>
      <c r="BI196" s="36"/>
      <c r="BJ196" s="36"/>
      <c r="BK196" s="36"/>
      <c r="BL196" s="36"/>
    </row>
    <row r="197" spans="1:79" ht="15" customHeight="1" x14ac:dyDescent="0.2">
      <c r="A197" s="36">
        <v>1</v>
      </c>
      <c r="B197" s="36"/>
      <c r="C197" s="36"/>
      <c r="D197" s="36"/>
      <c r="E197" s="36"/>
      <c r="F197" s="36"/>
      <c r="G197" s="36">
        <v>2</v>
      </c>
      <c r="H197" s="36"/>
      <c r="I197" s="36"/>
      <c r="J197" s="36"/>
      <c r="K197" s="36"/>
      <c r="L197" s="36"/>
      <c r="M197" s="36"/>
      <c r="N197" s="36"/>
      <c r="O197" s="36"/>
      <c r="P197" s="36"/>
      <c r="Q197" s="36">
        <v>3</v>
      </c>
      <c r="R197" s="36"/>
      <c r="S197" s="36"/>
      <c r="T197" s="36"/>
      <c r="U197" s="36"/>
      <c r="V197" s="36">
        <v>4</v>
      </c>
      <c r="W197" s="36"/>
      <c r="X197" s="36"/>
      <c r="Y197" s="36"/>
      <c r="Z197" s="36">
        <v>5</v>
      </c>
      <c r="AA197" s="36"/>
      <c r="AB197" s="36"/>
      <c r="AC197" s="36"/>
      <c r="AD197" s="36"/>
      <c r="AE197" s="36">
        <v>6</v>
      </c>
      <c r="AF197" s="36"/>
      <c r="AG197" s="36"/>
      <c r="AH197" s="36"/>
      <c r="AI197" s="36"/>
      <c r="AJ197" s="36">
        <v>7</v>
      </c>
      <c r="AK197" s="36"/>
      <c r="AL197" s="36"/>
      <c r="AM197" s="36"/>
      <c r="AN197" s="36"/>
      <c r="AO197" s="36">
        <v>8</v>
      </c>
      <c r="AP197" s="36"/>
      <c r="AQ197" s="36"/>
      <c r="AR197" s="36"/>
      <c r="AS197" s="36"/>
      <c r="AT197" s="36">
        <v>9</v>
      </c>
      <c r="AU197" s="36"/>
      <c r="AV197" s="36"/>
      <c r="AW197" s="36"/>
      <c r="AX197" s="36">
        <v>10</v>
      </c>
      <c r="AY197" s="36"/>
      <c r="AZ197" s="36"/>
      <c r="BA197" s="36"/>
      <c r="BB197" s="36"/>
      <c r="BC197" s="36">
        <v>11</v>
      </c>
      <c r="BD197" s="36"/>
      <c r="BE197" s="36"/>
      <c r="BF197" s="36"/>
      <c r="BG197" s="36"/>
      <c r="BH197" s="36">
        <v>12</v>
      </c>
      <c r="BI197" s="36"/>
      <c r="BJ197" s="36"/>
      <c r="BK197" s="36"/>
      <c r="BL197" s="36"/>
    </row>
    <row r="198" spans="1:79" s="1" customFormat="1" ht="12" hidden="1" customHeight="1" x14ac:dyDescent="0.2">
      <c r="A198" s="38" t="s">
        <v>64</v>
      </c>
      <c r="B198" s="38"/>
      <c r="C198" s="38"/>
      <c r="D198" s="38"/>
      <c r="E198" s="38"/>
      <c r="F198" s="38"/>
      <c r="G198" s="73" t="s">
        <v>57</v>
      </c>
      <c r="H198" s="73"/>
      <c r="I198" s="73"/>
      <c r="J198" s="73"/>
      <c r="K198" s="73"/>
      <c r="L198" s="73"/>
      <c r="M198" s="73"/>
      <c r="N198" s="73"/>
      <c r="O198" s="73"/>
      <c r="P198" s="73"/>
      <c r="Q198" s="37" t="s">
        <v>80</v>
      </c>
      <c r="R198" s="37"/>
      <c r="S198" s="37"/>
      <c r="T198" s="37"/>
      <c r="U198" s="37"/>
      <c r="V198" s="37" t="s">
        <v>81</v>
      </c>
      <c r="W198" s="37"/>
      <c r="X198" s="37"/>
      <c r="Y198" s="37"/>
      <c r="Z198" s="37" t="s">
        <v>82</v>
      </c>
      <c r="AA198" s="37"/>
      <c r="AB198" s="37"/>
      <c r="AC198" s="37"/>
      <c r="AD198" s="37"/>
      <c r="AE198" s="37" t="s">
        <v>83</v>
      </c>
      <c r="AF198" s="37"/>
      <c r="AG198" s="37"/>
      <c r="AH198" s="37"/>
      <c r="AI198" s="37"/>
      <c r="AJ198" s="74" t="s">
        <v>101</v>
      </c>
      <c r="AK198" s="37"/>
      <c r="AL198" s="37"/>
      <c r="AM198" s="37"/>
      <c r="AN198" s="37"/>
      <c r="AO198" s="37" t="s">
        <v>84</v>
      </c>
      <c r="AP198" s="37"/>
      <c r="AQ198" s="37"/>
      <c r="AR198" s="37"/>
      <c r="AS198" s="37"/>
      <c r="AT198" s="74" t="s">
        <v>102</v>
      </c>
      <c r="AU198" s="37"/>
      <c r="AV198" s="37"/>
      <c r="AW198" s="37"/>
      <c r="AX198" s="37" t="s">
        <v>85</v>
      </c>
      <c r="AY198" s="37"/>
      <c r="AZ198" s="37"/>
      <c r="BA198" s="37"/>
      <c r="BB198" s="37"/>
      <c r="BC198" s="37" t="s">
        <v>86</v>
      </c>
      <c r="BD198" s="37"/>
      <c r="BE198" s="37"/>
      <c r="BF198" s="37"/>
      <c r="BG198" s="37"/>
      <c r="BH198" s="74" t="s">
        <v>101</v>
      </c>
      <c r="BI198" s="37"/>
      <c r="BJ198" s="37"/>
      <c r="BK198" s="37"/>
      <c r="BL198" s="37"/>
      <c r="CA198" s="1" t="s">
        <v>52</v>
      </c>
    </row>
    <row r="199" spans="1:79" s="6" customFormat="1" ht="12.75" customHeight="1" x14ac:dyDescent="0.2">
      <c r="A199" s="88"/>
      <c r="B199" s="88"/>
      <c r="C199" s="88"/>
      <c r="D199" s="88"/>
      <c r="E199" s="88"/>
      <c r="F199" s="88"/>
      <c r="G199" s="121" t="s">
        <v>147</v>
      </c>
      <c r="H199" s="121"/>
      <c r="I199" s="121"/>
      <c r="J199" s="121"/>
      <c r="K199" s="121"/>
      <c r="L199" s="121"/>
      <c r="M199" s="121"/>
      <c r="N199" s="121"/>
      <c r="O199" s="121"/>
      <c r="P199" s="121"/>
      <c r="Q199" s="116"/>
      <c r="R199" s="116"/>
      <c r="S199" s="116"/>
      <c r="T199" s="116"/>
      <c r="U199" s="116"/>
      <c r="V199" s="116"/>
      <c r="W199" s="116"/>
      <c r="X199" s="116"/>
      <c r="Y199" s="116"/>
      <c r="Z199" s="116"/>
      <c r="AA199" s="116"/>
      <c r="AB199" s="116"/>
      <c r="AC199" s="116"/>
      <c r="AD199" s="116"/>
      <c r="AE199" s="116"/>
      <c r="AF199" s="116"/>
      <c r="AG199" s="116"/>
      <c r="AH199" s="116"/>
      <c r="AI199" s="116"/>
      <c r="AJ199" s="116">
        <f>IF(ISNUMBER(Q199),Q199,0)-IF(ISNUMBER(Z199),Z199,0)</f>
        <v>0</v>
      </c>
      <c r="AK199" s="116"/>
      <c r="AL199" s="116"/>
      <c r="AM199" s="116"/>
      <c r="AN199" s="116"/>
      <c r="AO199" s="116"/>
      <c r="AP199" s="116"/>
      <c r="AQ199" s="116"/>
      <c r="AR199" s="116"/>
      <c r="AS199" s="116"/>
      <c r="AT199" s="116">
        <f>IF(ISNUMBER(V199),V199,0)-IF(ISNUMBER(Z199),Z199,0)-IF(ISNUMBER(AE199),AE199,0)</f>
        <v>0</v>
      </c>
      <c r="AU199" s="116"/>
      <c r="AV199" s="116"/>
      <c r="AW199" s="116"/>
      <c r="AX199" s="116"/>
      <c r="AY199" s="116"/>
      <c r="AZ199" s="116"/>
      <c r="BA199" s="116"/>
      <c r="BB199" s="116"/>
      <c r="BC199" s="116"/>
      <c r="BD199" s="116"/>
      <c r="BE199" s="116"/>
      <c r="BF199" s="116"/>
      <c r="BG199" s="116"/>
      <c r="BH199" s="116">
        <f>IF(ISNUMBER(AO199),AO199,0)-IF(ISNUMBER(AX199),AX199,0)</f>
        <v>0</v>
      </c>
      <c r="BI199" s="116"/>
      <c r="BJ199" s="116"/>
      <c r="BK199" s="116"/>
      <c r="BL199" s="116"/>
      <c r="CA199" s="6" t="s">
        <v>53</v>
      </c>
    </row>
    <row r="201" spans="1:79" ht="14.25" customHeight="1" x14ac:dyDescent="0.2">
      <c r="A201" s="42" t="s">
        <v>217</v>
      </c>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row>
    <row r="202" spans="1:79" ht="15" customHeight="1" x14ac:dyDescent="0.2">
      <c r="A202" s="40" t="s">
        <v>210</v>
      </c>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row>
    <row r="203" spans="1:79" ht="42.95" customHeight="1" x14ac:dyDescent="0.2">
      <c r="A203" s="49" t="s">
        <v>135</v>
      </c>
      <c r="B203" s="49"/>
      <c r="C203" s="49"/>
      <c r="D203" s="49"/>
      <c r="E203" s="49"/>
      <c r="F203" s="49"/>
      <c r="G203" s="36" t="s">
        <v>19</v>
      </c>
      <c r="H203" s="36"/>
      <c r="I203" s="36"/>
      <c r="J203" s="36"/>
      <c r="K203" s="36"/>
      <c r="L203" s="36"/>
      <c r="M203" s="36"/>
      <c r="N203" s="36"/>
      <c r="O203" s="36"/>
      <c r="P203" s="36"/>
      <c r="Q203" s="36"/>
      <c r="R203" s="36"/>
      <c r="S203" s="36"/>
      <c r="T203" s="36" t="s">
        <v>15</v>
      </c>
      <c r="U203" s="36"/>
      <c r="V203" s="36"/>
      <c r="W203" s="36"/>
      <c r="X203" s="36"/>
      <c r="Y203" s="36"/>
      <c r="Z203" s="36" t="s">
        <v>14</v>
      </c>
      <c r="AA203" s="36"/>
      <c r="AB203" s="36"/>
      <c r="AC203" s="36"/>
      <c r="AD203" s="36"/>
      <c r="AE203" s="36" t="s">
        <v>213</v>
      </c>
      <c r="AF203" s="36"/>
      <c r="AG203" s="36"/>
      <c r="AH203" s="36"/>
      <c r="AI203" s="36"/>
      <c r="AJ203" s="36"/>
      <c r="AK203" s="36" t="s">
        <v>218</v>
      </c>
      <c r="AL203" s="36"/>
      <c r="AM203" s="36"/>
      <c r="AN203" s="36"/>
      <c r="AO203" s="36"/>
      <c r="AP203" s="36"/>
      <c r="AQ203" s="36" t="s">
        <v>231</v>
      </c>
      <c r="AR203" s="36"/>
      <c r="AS203" s="36"/>
      <c r="AT203" s="36"/>
      <c r="AU203" s="36"/>
      <c r="AV203" s="36"/>
      <c r="AW203" s="36" t="s">
        <v>18</v>
      </c>
      <c r="AX203" s="36"/>
      <c r="AY203" s="36"/>
      <c r="AZ203" s="36"/>
      <c r="BA203" s="36"/>
      <c r="BB203" s="36"/>
      <c r="BC203" s="36"/>
      <c r="BD203" s="36"/>
      <c r="BE203" s="36" t="s">
        <v>156</v>
      </c>
      <c r="BF203" s="36"/>
      <c r="BG203" s="36"/>
      <c r="BH203" s="36"/>
      <c r="BI203" s="36"/>
      <c r="BJ203" s="36"/>
      <c r="BK203" s="36"/>
      <c r="BL203" s="36"/>
    </row>
    <row r="204" spans="1:79" ht="21.75" customHeight="1" x14ac:dyDescent="0.2">
      <c r="A204" s="49"/>
      <c r="B204" s="49"/>
      <c r="C204" s="49"/>
      <c r="D204" s="49"/>
      <c r="E204" s="49"/>
      <c r="F204" s="49"/>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c r="BA204" s="36"/>
      <c r="BB204" s="36"/>
      <c r="BC204" s="36"/>
      <c r="BD204" s="36"/>
      <c r="BE204" s="36"/>
      <c r="BF204" s="36"/>
      <c r="BG204" s="36"/>
      <c r="BH204" s="36"/>
      <c r="BI204" s="36"/>
      <c r="BJ204" s="36"/>
      <c r="BK204" s="36"/>
      <c r="BL204" s="36"/>
    </row>
    <row r="205" spans="1:79" ht="15" customHeight="1" x14ac:dyDescent="0.2">
      <c r="A205" s="36">
        <v>1</v>
      </c>
      <c r="B205" s="36"/>
      <c r="C205" s="36"/>
      <c r="D205" s="36"/>
      <c r="E205" s="36"/>
      <c r="F205" s="36"/>
      <c r="G205" s="36">
        <v>2</v>
      </c>
      <c r="H205" s="36"/>
      <c r="I205" s="36"/>
      <c r="J205" s="36"/>
      <c r="K205" s="36"/>
      <c r="L205" s="36"/>
      <c r="M205" s="36"/>
      <c r="N205" s="36"/>
      <c r="O205" s="36"/>
      <c r="P205" s="36"/>
      <c r="Q205" s="36"/>
      <c r="R205" s="36"/>
      <c r="S205" s="36"/>
      <c r="T205" s="36">
        <v>3</v>
      </c>
      <c r="U205" s="36"/>
      <c r="V205" s="36"/>
      <c r="W205" s="36"/>
      <c r="X205" s="36"/>
      <c r="Y205" s="36"/>
      <c r="Z205" s="36">
        <v>4</v>
      </c>
      <c r="AA205" s="36"/>
      <c r="AB205" s="36"/>
      <c r="AC205" s="36"/>
      <c r="AD205" s="36"/>
      <c r="AE205" s="36">
        <v>5</v>
      </c>
      <c r="AF205" s="36"/>
      <c r="AG205" s="36"/>
      <c r="AH205" s="36"/>
      <c r="AI205" s="36"/>
      <c r="AJ205" s="36"/>
      <c r="AK205" s="36">
        <v>6</v>
      </c>
      <c r="AL205" s="36"/>
      <c r="AM205" s="36"/>
      <c r="AN205" s="36"/>
      <c r="AO205" s="36"/>
      <c r="AP205" s="36"/>
      <c r="AQ205" s="36">
        <v>7</v>
      </c>
      <c r="AR205" s="36"/>
      <c r="AS205" s="36"/>
      <c r="AT205" s="36"/>
      <c r="AU205" s="36"/>
      <c r="AV205" s="36"/>
      <c r="AW205" s="38">
        <v>8</v>
      </c>
      <c r="AX205" s="38"/>
      <c r="AY205" s="38"/>
      <c r="AZ205" s="38"/>
      <c r="BA205" s="38"/>
      <c r="BB205" s="38"/>
      <c r="BC205" s="38"/>
      <c r="BD205" s="38"/>
      <c r="BE205" s="38">
        <v>9</v>
      </c>
      <c r="BF205" s="38"/>
      <c r="BG205" s="38"/>
      <c r="BH205" s="38"/>
      <c r="BI205" s="38"/>
      <c r="BJ205" s="38"/>
      <c r="BK205" s="38"/>
      <c r="BL205" s="38"/>
    </row>
    <row r="206" spans="1:79" s="1" customFormat="1" ht="18.75" hidden="1" customHeight="1" x14ac:dyDescent="0.2">
      <c r="A206" s="38" t="s">
        <v>64</v>
      </c>
      <c r="B206" s="38"/>
      <c r="C206" s="38"/>
      <c r="D206" s="38"/>
      <c r="E206" s="38"/>
      <c r="F206" s="38"/>
      <c r="G206" s="73" t="s">
        <v>57</v>
      </c>
      <c r="H206" s="73"/>
      <c r="I206" s="73"/>
      <c r="J206" s="73"/>
      <c r="K206" s="73"/>
      <c r="L206" s="73"/>
      <c r="M206" s="73"/>
      <c r="N206" s="73"/>
      <c r="O206" s="73"/>
      <c r="P206" s="73"/>
      <c r="Q206" s="73"/>
      <c r="R206" s="73"/>
      <c r="S206" s="73"/>
      <c r="T206" s="37" t="s">
        <v>80</v>
      </c>
      <c r="U206" s="37"/>
      <c r="V206" s="37"/>
      <c r="W206" s="37"/>
      <c r="X206" s="37"/>
      <c r="Y206" s="37"/>
      <c r="Z206" s="37" t="s">
        <v>81</v>
      </c>
      <c r="AA206" s="37"/>
      <c r="AB206" s="37"/>
      <c r="AC206" s="37"/>
      <c r="AD206" s="37"/>
      <c r="AE206" s="37" t="s">
        <v>82</v>
      </c>
      <c r="AF206" s="37"/>
      <c r="AG206" s="37"/>
      <c r="AH206" s="37"/>
      <c r="AI206" s="37"/>
      <c r="AJ206" s="37"/>
      <c r="AK206" s="37" t="s">
        <v>83</v>
      </c>
      <c r="AL206" s="37"/>
      <c r="AM206" s="37"/>
      <c r="AN206" s="37"/>
      <c r="AO206" s="37"/>
      <c r="AP206" s="37"/>
      <c r="AQ206" s="37" t="s">
        <v>84</v>
      </c>
      <c r="AR206" s="37"/>
      <c r="AS206" s="37"/>
      <c r="AT206" s="37"/>
      <c r="AU206" s="37"/>
      <c r="AV206" s="37"/>
      <c r="AW206" s="73" t="s">
        <v>87</v>
      </c>
      <c r="AX206" s="73"/>
      <c r="AY206" s="73"/>
      <c r="AZ206" s="73"/>
      <c r="BA206" s="73"/>
      <c r="BB206" s="73"/>
      <c r="BC206" s="73"/>
      <c r="BD206" s="73"/>
      <c r="BE206" s="73" t="s">
        <v>88</v>
      </c>
      <c r="BF206" s="73"/>
      <c r="BG206" s="73"/>
      <c r="BH206" s="73"/>
      <c r="BI206" s="73"/>
      <c r="BJ206" s="73"/>
      <c r="BK206" s="73"/>
      <c r="BL206" s="73"/>
      <c r="CA206" s="1" t="s">
        <v>54</v>
      </c>
    </row>
    <row r="207" spans="1:79" s="6" customFormat="1" ht="12.75" customHeight="1" x14ac:dyDescent="0.2">
      <c r="A207" s="88"/>
      <c r="B207" s="88"/>
      <c r="C207" s="88"/>
      <c r="D207" s="88"/>
      <c r="E207" s="88"/>
      <c r="F207" s="88"/>
      <c r="G207" s="121" t="s">
        <v>147</v>
      </c>
      <c r="H207" s="121"/>
      <c r="I207" s="121"/>
      <c r="J207" s="121"/>
      <c r="K207" s="121"/>
      <c r="L207" s="121"/>
      <c r="M207" s="121"/>
      <c r="N207" s="121"/>
      <c r="O207" s="121"/>
      <c r="P207" s="121"/>
      <c r="Q207" s="121"/>
      <c r="R207" s="121"/>
      <c r="S207" s="121"/>
      <c r="T207" s="116"/>
      <c r="U207" s="116"/>
      <c r="V207" s="116"/>
      <c r="W207" s="116"/>
      <c r="X207" s="116"/>
      <c r="Y207" s="116"/>
      <c r="Z207" s="116"/>
      <c r="AA207" s="116"/>
      <c r="AB207" s="116"/>
      <c r="AC207" s="116"/>
      <c r="AD207" s="116"/>
      <c r="AE207" s="116"/>
      <c r="AF207" s="116"/>
      <c r="AG207" s="116"/>
      <c r="AH207" s="116"/>
      <c r="AI207" s="116"/>
      <c r="AJ207" s="116"/>
      <c r="AK207" s="116"/>
      <c r="AL207" s="116"/>
      <c r="AM207" s="116"/>
      <c r="AN207" s="116"/>
      <c r="AO207" s="116"/>
      <c r="AP207" s="116"/>
      <c r="AQ207" s="116"/>
      <c r="AR207" s="116"/>
      <c r="AS207" s="116"/>
      <c r="AT207" s="116"/>
      <c r="AU207" s="116"/>
      <c r="AV207" s="116"/>
      <c r="AW207" s="121"/>
      <c r="AX207" s="121"/>
      <c r="AY207" s="121"/>
      <c r="AZ207" s="121"/>
      <c r="BA207" s="121"/>
      <c r="BB207" s="121"/>
      <c r="BC207" s="121"/>
      <c r="BD207" s="121"/>
      <c r="BE207" s="121"/>
      <c r="BF207" s="121"/>
      <c r="BG207" s="121"/>
      <c r="BH207" s="121"/>
      <c r="BI207" s="121"/>
      <c r="BJ207" s="121"/>
      <c r="BK207" s="121"/>
      <c r="BL207" s="121"/>
      <c r="CA207" s="6" t="s">
        <v>55</v>
      </c>
    </row>
    <row r="209" spans="1:64" ht="14.25" customHeight="1" x14ac:dyDescent="0.2">
      <c r="A209" s="42" t="s">
        <v>219</v>
      </c>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row>
    <row r="210" spans="1:64" ht="15" customHeight="1" x14ac:dyDescent="0.2">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row>
    <row r="211" spans="1:64" ht="1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3" spans="1:64" ht="14.25" x14ac:dyDescent="0.2">
      <c r="A213" s="42" t="s">
        <v>246</v>
      </c>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row>
    <row r="214" spans="1:64" ht="14.25" x14ac:dyDescent="0.2">
      <c r="A214" s="42" t="s">
        <v>220</v>
      </c>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row>
    <row r="215" spans="1:64" ht="15" customHeight="1" x14ac:dyDescent="0.2">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row>
    <row r="216" spans="1:64" ht="1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9" spans="1:64" ht="18.95" customHeight="1" x14ac:dyDescent="0.2">
      <c r="A219" s="130" t="s">
        <v>204</v>
      </c>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22"/>
      <c r="AC219" s="22"/>
      <c r="AD219" s="22"/>
      <c r="AE219" s="22"/>
      <c r="AF219" s="22"/>
      <c r="AG219" s="22"/>
      <c r="AH219" s="25"/>
      <c r="AI219" s="25"/>
      <c r="AJ219" s="25"/>
      <c r="AK219" s="25"/>
      <c r="AL219" s="25"/>
      <c r="AM219" s="25"/>
      <c r="AN219" s="25"/>
      <c r="AO219" s="25"/>
      <c r="AP219" s="25"/>
      <c r="AQ219" s="22"/>
      <c r="AR219" s="22"/>
      <c r="AS219" s="22"/>
      <c r="AT219" s="22"/>
      <c r="AU219" s="131" t="s">
        <v>206</v>
      </c>
      <c r="AV219" s="129"/>
      <c r="AW219" s="129"/>
      <c r="AX219" s="129"/>
      <c r="AY219" s="129"/>
      <c r="AZ219" s="129"/>
      <c r="BA219" s="129"/>
      <c r="BB219" s="129"/>
      <c r="BC219" s="129"/>
      <c r="BD219" s="129"/>
      <c r="BE219" s="129"/>
      <c r="BF219" s="129"/>
    </row>
    <row r="220" spans="1:64" ht="12.75" customHeight="1" x14ac:dyDescent="0.2">
      <c r="AB220" s="23"/>
      <c r="AC220" s="23"/>
      <c r="AD220" s="23"/>
      <c r="AE220" s="23"/>
      <c r="AF220" s="23"/>
      <c r="AG220" s="23"/>
      <c r="AH220" s="27" t="s">
        <v>1</v>
      </c>
      <c r="AI220" s="27"/>
      <c r="AJ220" s="27"/>
      <c r="AK220" s="27"/>
      <c r="AL220" s="27"/>
      <c r="AM220" s="27"/>
      <c r="AN220" s="27"/>
      <c r="AO220" s="27"/>
      <c r="AP220" s="27"/>
      <c r="AQ220" s="23"/>
      <c r="AR220" s="23"/>
      <c r="AS220" s="23"/>
      <c r="AT220" s="23"/>
      <c r="AU220" s="27" t="s">
        <v>160</v>
      </c>
      <c r="AV220" s="27"/>
      <c r="AW220" s="27"/>
      <c r="AX220" s="27"/>
      <c r="AY220" s="27"/>
      <c r="AZ220" s="27"/>
      <c r="BA220" s="27"/>
      <c r="BB220" s="27"/>
      <c r="BC220" s="27"/>
      <c r="BD220" s="27"/>
      <c r="BE220" s="27"/>
      <c r="BF220" s="27"/>
    </row>
    <row r="221" spans="1:64" ht="15" x14ac:dyDescent="0.2">
      <c r="AB221" s="23"/>
      <c r="AC221" s="23"/>
      <c r="AD221" s="23"/>
      <c r="AE221" s="23"/>
      <c r="AF221" s="23"/>
      <c r="AG221" s="23"/>
      <c r="AH221" s="24"/>
      <c r="AI221" s="24"/>
      <c r="AJ221" s="24"/>
      <c r="AK221" s="24"/>
      <c r="AL221" s="24"/>
      <c r="AM221" s="24"/>
      <c r="AN221" s="24"/>
      <c r="AO221" s="24"/>
      <c r="AP221" s="24"/>
      <c r="AQ221" s="23"/>
      <c r="AR221" s="23"/>
      <c r="AS221" s="23"/>
      <c r="AT221" s="23"/>
      <c r="AU221" s="24"/>
      <c r="AV221" s="24"/>
      <c r="AW221" s="24"/>
      <c r="AX221" s="24"/>
      <c r="AY221" s="24"/>
      <c r="AZ221" s="24"/>
      <c r="BA221" s="24"/>
      <c r="BB221" s="24"/>
      <c r="BC221" s="24"/>
      <c r="BD221" s="24"/>
      <c r="BE221" s="24"/>
      <c r="BF221" s="24"/>
    </row>
    <row r="222" spans="1:64" ht="18" customHeight="1" x14ac:dyDescent="0.2">
      <c r="A222" s="130" t="s">
        <v>205</v>
      </c>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23"/>
      <c r="AC222" s="23"/>
      <c r="AD222" s="23"/>
      <c r="AE222" s="23"/>
      <c r="AF222" s="23"/>
      <c r="AG222" s="23"/>
      <c r="AH222" s="26"/>
      <c r="AI222" s="26"/>
      <c r="AJ222" s="26"/>
      <c r="AK222" s="26"/>
      <c r="AL222" s="26"/>
      <c r="AM222" s="26"/>
      <c r="AN222" s="26"/>
      <c r="AO222" s="26"/>
      <c r="AP222" s="26"/>
      <c r="AQ222" s="23"/>
      <c r="AR222" s="23"/>
      <c r="AS222" s="23"/>
      <c r="AT222" s="23"/>
      <c r="AU222" s="132" t="s">
        <v>207</v>
      </c>
      <c r="AV222" s="129"/>
      <c r="AW222" s="129"/>
      <c r="AX222" s="129"/>
      <c r="AY222" s="129"/>
      <c r="AZ222" s="129"/>
      <c r="BA222" s="129"/>
      <c r="BB222" s="129"/>
      <c r="BC222" s="129"/>
      <c r="BD222" s="129"/>
      <c r="BE222" s="129"/>
      <c r="BF222" s="129"/>
    </row>
    <row r="223" spans="1:64" ht="12" customHeight="1" x14ac:dyDescent="0.2">
      <c r="AB223" s="23"/>
      <c r="AC223" s="23"/>
      <c r="AD223" s="23"/>
      <c r="AE223" s="23"/>
      <c r="AF223" s="23"/>
      <c r="AG223" s="23"/>
      <c r="AH223" s="27" t="s">
        <v>1</v>
      </c>
      <c r="AI223" s="27"/>
      <c r="AJ223" s="27"/>
      <c r="AK223" s="27"/>
      <c r="AL223" s="27"/>
      <c r="AM223" s="27"/>
      <c r="AN223" s="27"/>
      <c r="AO223" s="27"/>
      <c r="AP223" s="27"/>
      <c r="AQ223" s="23"/>
      <c r="AR223" s="23"/>
      <c r="AS223" s="23"/>
      <c r="AT223" s="23"/>
      <c r="AU223" s="27" t="s">
        <v>160</v>
      </c>
      <c r="AV223" s="27"/>
      <c r="AW223" s="27"/>
      <c r="AX223" s="27"/>
      <c r="AY223" s="27"/>
      <c r="AZ223" s="27"/>
      <c r="BA223" s="27"/>
      <c r="BB223" s="27"/>
      <c r="BC223" s="27"/>
      <c r="BD223" s="27"/>
      <c r="BE223" s="27"/>
      <c r="BF223" s="27"/>
    </row>
  </sheetData>
  <mergeCells count="1288">
    <mergeCell ref="AU167:AY167"/>
    <mergeCell ref="AZ167:BD167"/>
    <mergeCell ref="AP166:AT166"/>
    <mergeCell ref="AU166:AY166"/>
    <mergeCell ref="AZ166:BD166"/>
    <mergeCell ref="A167:F167"/>
    <mergeCell ref="G167:S167"/>
    <mergeCell ref="T167:Z167"/>
    <mergeCell ref="AA167:AE167"/>
    <mergeCell ref="AF167:AJ167"/>
    <mergeCell ref="AK167:AO167"/>
    <mergeCell ref="AP167:AT167"/>
    <mergeCell ref="A166:F166"/>
    <mergeCell ref="G166:S166"/>
    <mergeCell ref="T166:Z166"/>
    <mergeCell ref="AA166:AE166"/>
    <mergeCell ref="AF166:AJ166"/>
    <mergeCell ref="AK166:AO166"/>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BA145:BC145"/>
    <mergeCell ref="BD145:BF145"/>
    <mergeCell ref="BG145:BI145"/>
    <mergeCell ref="BJ145:BL145"/>
    <mergeCell ref="A145:C145"/>
    <mergeCell ref="D145:V145"/>
    <mergeCell ref="W145:Y145"/>
    <mergeCell ref="Z145:AB145"/>
    <mergeCell ref="AC145:AE145"/>
    <mergeCell ref="AF145:AH145"/>
    <mergeCell ref="AI145:AK145"/>
    <mergeCell ref="AL145:AN145"/>
    <mergeCell ref="BN135:BR135"/>
    <mergeCell ref="A135:T135"/>
    <mergeCell ref="U135:Y135"/>
    <mergeCell ref="Z135:AD135"/>
    <mergeCell ref="AE135:AI135"/>
    <mergeCell ref="AJ135:AN135"/>
    <mergeCell ref="AO135:AS135"/>
    <mergeCell ref="AP126:AT126"/>
    <mergeCell ref="AU126:AY126"/>
    <mergeCell ref="AZ126:BD126"/>
    <mergeCell ref="BE126:BI126"/>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A122:C122"/>
    <mergeCell ref="D122:P122"/>
    <mergeCell ref="Q122:U122"/>
    <mergeCell ref="V122:AE122"/>
    <mergeCell ref="AF122:AJ122"/>
    <mergeCell ref="AK122:AO122"/>
    <mergeCell ref="A121:C121"/>
    <mergeCell ref="D121:P121"/>
    <mergeCell ref="Q121:U121"/>
    <mergeCell ref="V121:AE121"/>
    <mergeCell ref="AF121:AJ121"/>
    <mergeCell ref="AK121:AO121"/>
    <mergeCell ref="BT113:BX113"/>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T98:AX98"/>
    <mergeCell ref="AY98:BC98"/>
    <mergeCell ref="BD98:BH98"/>
    <mergeCell ref="D98:T98"/>
    <mergeCell ref="U98:Y98"/>
    <mergeCell ref="Z98:AD98"/>
    <mergeCell ref="AE98:AI98"/>
    <mergeCell ref="AJ98:AN98"/>
    <mergeCell ref="AO98:AS98"/>
    <mergeCell ref="A97:C97"/>
    <mergeCell ref="D97:T97"/>
    <mergeCell ref="U97:Y97"/>
    <mergeCell ref="Z97:AD97"/>
    <mergeCell ref="AE97:AI97"/>
    <mergeCell ref="AJ97:AN97"/>
    <mergeCell ref="AO97:AS97"/>
    <mergeCell ref="BB88:BF88"/>
    <mergeCell ref="BG88:BK88"/>
    <mergeCell ref="BL88:BP88"/>
    <mergeCell ref="BQ88:BT88"/>
    <mergeCell ref="BU88:BY88"/>
    <mergeCell ref="BU87:BY87"/>
    <mergeCell ref="A88:C88"/>
    <mergeCell ref="D88:T88"/>
    <mergeCell ref="U88:Y88"/>
    <mergeCell ref="Z88:AD88"/>
    <mergeCell ref="AE88:AH88"/>
    <mergeCell ref="AI88:AM88"/>
    <mergeCell ref="AN88:AR88"/>
    <mergeCell ref="AS88:AW88"/>
    <mergeCell ref="AX88:BA88"/>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2:AA222"/>
    <mergeCell ref="AH222:AP222"/>
    <mergeCell ref="AU222:BF222"/>
    <mergeCell ref="AH223:AP223"/>
    <mergeCell ref="AU223:BF223"/>
    <mergeCell ref="A31:D31"/>
    <mergeCell ref="E31:T31"/>
    <mergeCell ref="U31:Y31"/>
    <mergeCell ref="Z31:AD31"/>
    <mergeCell ref="AE31:AH31"/>
    <mergeCell ref="A215:BL215"/>
    <mergeCell ref="A219:AA219"/>
    <mergeCell ref="AH219:AP219"/>
    <mergeCell ref="AU219:BF219"/>
    <mergeCell ref="AH220:AP220"/>
    <mergeCell ref="AU220:BF220"/>
    <mergeCell ref="AW207:BD207"/>
    <mergeCell ref="BE207:BL207"/>
    <mergeCell ref="A209:BL209"/>
    <mergeCell ref="A210:BL210"/>
    <mergeCell ref="A213:BL213"/>
    <mergeCell ref="A214:BL214"/>
    <mergeCell ref="AQ206:AV206"/>
    <mergeCell ref="AW206:BD206"/>
    <mergeCell ref="BE206:BL206"/>
    <mergeCell ref="A207:F207"/>
    <mergeCell ref="G207:S207"/>
    <mergeCell ref="T207:Y207"/>
    <mergeCell ref="Z207:AD207"/>
    <mergeCell ref="AE207:AJ207"/>
    <mergeCell ref="AK207:AP207"/>
    <mergeCell ref="AQ207:AV207"/>
    <mergeCell ref="A206:F206"/>
    <mergeCell ref="G206:S206"/>
    <mergeCell ref="T206:Y206"/>
    <mergeCell ref="Z206:AD206"/>
    <mergeCell ref="AE206:AJ206"/>
    <mergeCell ref="AK206:AP206"/>
    <mergeCell ref="BE203:BL204"/>
    <mergeCell ref="A205:F205"/>
    <mergeCell ref="G205:S205"/>
    <mergeCell ref="T205:Y205"/>
    <mergeCell ref="Z205:AD205"/>
    <mergeCell ref="AE205:AJ205"/>
    <mergeCell ref="AK205:AP205"/>
    <mergeCell ref="AQ205:AV205"/>
    <mergeCell ref="AW205:BD205"/>
    <mergeCell ref="BE205:BL205"/>
    <mergeCell ref="A201:BL201"/>
    <mergeCell ref="A202:BL202"/>
    <mergeCell ref="A203:F204"/>
    <mergeCell ref="G203:S204"/>
    <mergeCell ref="T203:Y204"/>
    <mergeCell ref="Z203:AD204"/>
    <mergeCell ref="AE203:AJ204"/>
    <mergeCell ref="AK203:AP204"/>
    <mergeCell ref="AQ203:AV204"/>
    <mergeCell ref="AW203:BD204"/>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T195:AW196"/>
    <mergeCell ref="AX195:BG195"/>
    <mergeCell ref="BH195:BL196"/>
    <mergeCell ref="Z196:AD196"/>
    <mergeCell ref="AE196:AI196"/>
    <mergeCell ref="AX196:BB196"/>
    <mergeCell ref="BC196:BG196"/>
    <mergeCell ref="A193:BL193"/>
    <mergeCell ref="A194:F196"/>
    <mergeCell ref="G194:P196"/>
    <mergeCell ref="Q194:AN194"/>
    <mergeCell ref="AO194:BL194"/>
    <mergeCell ref="Q195:U196"/>
    <mergeCell ref="V195:Y196"/>
    <mergeCell ref="Z195:AI195"/>
    <mergeCell ref="AJ195:AN196"/>
    <mergeCell ref="AO195:AS196"/>
    <mergeCell ref="AK190:AP190"/>
    <mergeCell ref="AQ190:AV190"/>
    <mergeCell ref="AW190:BA190"/>
    <mergeCell ref="BB190:BF190"/>
    <mergeCell ref="BG190:BL190"/>
    <mergeCell ref="A192:BL192"/>
    <mergeCell ref="AK189:AP189"/>
    <mergeCell ref="AQ189:AV189"/>
    <mergeCell ref="AW189:BA189"/>
    <mergeCell ref="BB189:BF189"/>
    <mergeCell ref="BG189:BL189"/>
    <mergeCell ref="A190:F190"/>
    <mergeCell ref="G190:S190"/>
    <mergeCell ref="T190:Y190"/>
    <mergeCell ref="Z190:AD190"/>
    <mergeCell ref="AE190:AJ190"/>
    <mergeCell ref="AK188:AP188"/>
    <mergeCell ref="AQ188:AV188"/>
    <mergeCell ref="AW188:BA188"/>
    <mergeCell ref="BB188:BF188"/>
    <mergeCell ref="BG188:BL188"/>
    <mergeCell ref="A189:F189"/>
    <mergeCell ref="G189:S189"/>
    <mergeCell ref="T189:Y189"/>
    <mergeCell ref="Z189:AD189"/>
    <mergeCell ref="AE189:AJ189"/>
    <mergeCell ref="AQ186:AV187"/>
    <mergeCell ref="AW186:BF186"/>
    <mergeCell ref="BG186:BL187"/>
    <mergeCell ref="AW187:BA187"/>
    <mergeCell ref="BB187:BF187"/>
    <mergeCell ref="A188:F188"/>
    <mergeCell ref="G188:S188"/>
    <mergeCell ref="T188:Y188"/>
    <mergeCell ref="Z188:AD188"/>
    <mergeCell ref="AE188:AJ188"/>
    <mergeCell ref="A186:F187"/>
    <mergeCell ref="G186:S187"/>
    <mergeCell ref="T186:Y187"/>
    <mergeCell ref="Z186:AD187"/>
    <mergeCell ref="AE186:AJ187"/>
    <mergeCell ref="AK186:AP187"/>
    <mergeCell ref="BP176:BS176"/>
    <mergeCell ref="A179:BL179"/>
    <mergeCell ref="A180:BL180"/>
    <mergeCell ref="A183:BL183"/>
    <mergeCell ref="A184:BL184"/>
    <mergeCell ref="A185:BL185"/>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A170:BL170"/>
    <mergeCell ref="A171:BM171"/>
    <mergeCell ref="A172:M173"/>
    <mergeCell ref="N172:U173"/>
    <mergeCell ref="V172:Z173"/>
    <mergeCell ref="AA172:AI172"/>
    <mergeCell ref="AJ172:AR172"/>
    <mergeCell ref="AS172:BA172"/>
    <mergeCell ref="BB172:BJ172"/>
    <mergeCell ref="BK172:BS172"/>
    <mergeCell ref="AZ164:BD164"/>
    <mergeCell ref="A165:F165"/>
    <mergeCell ref="G165:S165"/>
    <mergeCell ref="T165:Z165"/>
    <mergeCell ref="AA165:AE165"/>
    <mergeCell ref="AF165:AJ165"/>
    <mergeCell ref="AK165:AO165"/>
    <mergeCell ref="AP165:AT165"/>
    <mergeCell ref="AU165:AY165"/>
    <mergeCell ref="AZ165:BD165"/>
    <mergeCell ref="AU163:AY163"/>
    <mergeCell ref="AZ163:BD163"/>
    <mergeCell ref="A164:F164"/>
    <mergeCell ref="G164:S164"/>
    <mergeCell ref="T164:Z164"/>
    <mergeCell ref="AA164:AE164"/>
    <mergeCell ref="AF164:AJ164"/>
    <mergeCell ref="AK164:AO164"/>
    <mergeCell ref="AP164:AT164"/>
    <mergeCell ref="AU164:AY164"/>
    <mergeCell ref="AP162:AT162"/>
    <mergeCell ref="AU162:AY162"/>
    <mergeCell ref="AZ162:BD162"/>
    <mergeCell ref="A163:F163"/>
    <mergeCell ref="G163:S163"/>
    <mergeCell ref="T163:Z163"/>
    <mergeCell ref="AA163:AE163"/>
    <mergeCell ref="AF163:AJ163"/>
    <mergeCell ref="AK163:AO163"/>
    <mergeCell ref="AP163:AT163"/>
    <mergeCell ref="A159:BL159"/>
    <mergeCell ref="A160:BD160"/>
    <mergeCell ref="A161:F162"/>
    <mergeCell ref="G161:S162"/>
    <mergeCell ref="T161:Z162"/>
    <mergeCell ref="AA161:AO161"/>
    <mergeCell ref="AP161:BD161"/>
    <mergeCell ref="AA162:AE162"/>
    <mergeCell ref="AF162:AJ162"/>
    <mergeCell ref="AK162:AO162"/>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P152:AT152"/>
    <mergeCell ref="AU152:AY152"/>
    <mergeCell ref="AZ152:BD152"/>
    <mergeCell ref="BE152:BI152"/>
    <mergeCell ref="BJ152:BN152"/>
    <mergeCell ref="BO152:BS152"/>
    <mergeCell ref="A150:BS150"/>
    <mergeCell ref="A151:F152"/>
    <mergeCell ref="G151:S152"/>
    <mergeCell ref="T151:Z152"/>
    <mergeCell ref="AA151:AO151"/>
    <mergeCell ref="AP151:BD151"/>
    <mergeCell ref="BE151:BS151"/>
    <mergeCell ref="AA152:AE152"/>
    <mergeCell ref="AF152:AJ152"/>
    <mergeCell ref="AK152:AO152"/>
    <mergeCell ref="BA144:BC144"/>
    <mergeCell ref="BD144:BF144"/>
    <mergeCell ref="BG144:BI144"/>
    <mergeCell ref="BJ144:BL144"/>
    <mergeCell ref="A148:BL148"/>
    <mergeCell ref="A149:BS149"/>
    <mergeCell ref="AO145:AQ145"/>
    <mergeCell ref="AR145:AT145"/>
    <mergeCell ref="AU145:AW145"/>
    <mergeCell ref="AX145:AZ145"/>
    <mergeCell ref="AI144:AK144"/>
    <mergeCell ref="AL144:AN144"/>
    <mergeCell ref="AO144:AQ144"/>
    <mergeCell ref="AR144:AT144"/>
    <mergeCell ref="AU144:AW144"/>
    <mergeCell ref="AX144:AZ144"/>
    <mergeCell ref="BA143:BC143"/>
    <mergeCell ref="BD143:BF143"/>
    <mergeCell ref="BG143:BI143"/>
    <mergeCell ref="BJ143:BL143"/>
    <mergeCell ref="A144:C144"/>
    <mergeCell ref="D144:V144"/>
    <mergeCell ref="W144:Y144"/>
    <mergeCell ref="Z144:AB144"/>
    <mergeCell ref="AC144:AE144"/>
    <mergeCell ref="AF144:AH144"/>
    <mergeCell ref="AI143:AK143"/>
    <mergeCell ref="AL143:AN143"/>
    <mergeCell ref="AO143:AQ143"/>
    <mergeCell ref="AR143:AT143"/>
    <mergeCell ref="AU143:AW143"/>
    <mergeCell ref="AX143:AZ143"/>
    <mergeCell ref="BA142:BC142"/>
    <mergeCell ref="BD142:BF142"/>
    <mergeCell ref="BG142:BI142"/>
    <mergeCell ref="BJ142:BL142"/>
    <mergeCell ref="A143:C143"/>
    <mergeCell ref="D143:V143"/>
    <mergeCell ref="W143:Y143"/>
    <mergeCell ref="Z143:AB143"/>
    <mergeCell ref="AC143:AE143"/>
    <mergeCell ref="AF143:AH143"/>
    <mergeCell ref="AI142:AK142"/>
    <mergeCell ref="AL142:AN142"/>
    <mergeCell ref="AO142:AQ142"/>
    <mergeCell ref="AR142:AT142"/>
    <mergeCell ref="AU142:AW142"/>
    <mergeCell ref="AX142:AZ142"/>
    <mergeCell ref="A142:C142"/>
    <mergeCell ref="D142:V142"/>
    <mergeCell ref="W142:Y142"/>
    <mergeCell ref="Z142:AB142"/>
    <mergeCell ref="AC142:AE142"/>
    <mergeCell ref="AF142:AH142"/>
    <mergeCell ref="BJ140:BL141"/>
    <mergeCell ref="W141:Y141"/>
    <mergeCell ref="Z141:AB141"/>
    <mergeCell ref="AC141:AE141"/>
    <mergeCell ref="AF141:AH141"/>
    <mergeCell ref="AI141:AK141"/>
    <mergeCell ref="AL141:AN141"/>
    <mergeCell ref="AO141:AQ141"/>
    <mergeCell ref="AR141:AT141"/>
    <mergeCell ref="BG139:BL139"/>
    <mergeCell ref="W140:AB140"/>
    <mergeCell ref="AC140:AH140"/>
    <mergeCell ref="AI140:AN140"/>
    <mergeCell ref="AO140:AT140"/>
    <mergeCell ref="AU140:AW141"/>
    <mergeCell ref="AX140:AZ141"/>
    <mergeCell ref="BA140:BC141"/>
    <mergeCell ref="BD140:BF141"/>
    <mergeCell ref="BG140:BI141"/>
    <mergeCell ref="A139:C141"/>
    <mergeCell ref="D139:V141"/>
    <mergeCell ref="W139:AH139"/>
    <mergeCell ref="AI139:AT139"/>
    <mergeCell ref="AU139:AZ139"/>
    <mergeCell ref="BA139:BF139"/>
    <mergeCell ref="AT134:AX134"/>
    <mergeCell ref="AY134:BC134"/>
    <mergeCell ref="BD134:BH134"/>
    <mergeCell ref="BI134:BM134"/>
    <mergeCell ref="BN134:BR134"/>
    <mergeCell ref="A138:BL138"/>
    <mergeCell ref="AT135:AX135"/>
    <mergeCell ref="AY135:BC135"/>
    <mergeCell ref="BD135:BH135"/>
    <mergeCell ref="BI135:BM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T132:AX132"/>
    <mergeCell ref="AY132:BC132"/>
    <mergeCell ref="BD132:BH132"/>
    <mergeCell ref="BI132:BM132"/>
    <mergeCell ref="BN132:BR132"/>
    <mergeCell ref="A133:T133"/>
    <mergeCell ref="U133:Y133"/>
    <mergeCell ref="Z133:AD133"/>
    <mergeCell ref="AE133:AI133"/>
    <mergeCell ref="AJ133:AN133"/>
    <mergeCell ref="A132:T132"/>
    <mergeCell ref="U132:Y132"/>
    <mergeCell ref="Z132:AD132"/>
    <mergeCell ref="AE132:AI132"/>
    <mergeCell ref="AJ132:AN132"/>
    <mergeCell ref="AO132:AS132"/>
    <mergeCell ref="AO131:AS131"/>
    <mergeCell ref="AT131:AX131"/>
    <mergeCell ref="AY131:BC131"/>
    <mergeCell ref="BD131:BH131"/>
    <mergeCell ref="BI131:BM131"/>
    <mergeCell ref="BN131:BR131"/>
    <mergeCell ref="A130:T131"/>
    <mergeCell ref="U130:AD130"/>
    <mergeCell ref="AE130:AN130"/>
    <mergeCell ref="AO130:AX130"/>
    <mergeCell ref="AY130:BH130"/>
    <mergeCell ref="BI130:BR130"/>
    <mergeCell ref="U131:Y131"/>
    <mergeCell ref="Z131:AD131"/>
    <mergeCell ref="AE131:AI131"/>
    <mergeCell ref="AJ131:AN131"/>
    <mergeCell ref="AP120:AT120"/>
    <mergeCell ref="AU120:AY120"/>
    <mergeCell ref="AZ120:BD120"/>
    <mergeCell ref="BE120:BI120"/>
    <mergeCell ref="A128:BL128"/>
    <mergeCell ref="A129:BR129"/>
    <mergeCell ref="AP121:AT121"/>
    <mergeCell ref="AU121:AY121"/>
    <mergeCell ref="AZ121:BD121"/>
    <mergeCell ref="BE121:BI121"/>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BT107:BX107"/>
    <mergeCell ref="A115:BL115"/>
    <mergeCell ref="A116:C117"/>
    <mergeCell ref="D116:P117"/>
    <mergeCell ref="Q116:U117"/>
    <mergeCell ref="V116:AE117"/>
    <mergeCell ref="AF116:AT116"/>
    <mergeCell ref="AU116:BI116"/>
    <mergeCell ref="AF117:AJ117"/>
    <mergeCell ref="AK117:AO117"/>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6:AS96"/>
    <mergeCell ref="AT96:AX96"/>
    <mergeCell ref="AY96:BC96"/>
    <mergeCell ref="BD96:BH96"/>
    <mergeCell ref="A101:BL101"/>
    <mergeCell ref="A102:BL102"/>
    <mergeCell ref="AT97:AX97"/>
    <mergeCell ref="AY97:BC97"/>
    <mergeCell ref="BD97:BH97"/>
    <mergeCell ref="A98:C98"/>
    <mergeCell ref="AO95:AS95"/>
    <mergeCell ref="AT95:AX95"/>
    <mergeCell ref="AY95:BC95"/>
    <mergeCell ref="BD95:BH95"/>
    <mergeCell ref="A96:C96"/>
    <mergeCell ref="D96:T96"/>
    <mergeCell ref="U96:Y96"/>
    <mergeCell ref="Z96:AD96"/>
    <mergeCell ref="AE96:AI96"/>
    <mergeCell ref="AJ96:AN96"/>
    <mergeCell ref="AO94:AS94"/>
    <mergeCell ref="AT94:AX94"/>
    <mergeCell ref="AY94:BC94"/>
    <mergeCell ref="BD94:BH94"/>
    <mergeCell ref="A95:C95"/>
    <mergeCell ref="D95:T95"/>
    <mergeCell ref="U95:Y95"/>
    <mergeCell ref="Z95:AD95"/>
    <mergeCell ref="AE95:AI95"/>
    <mergeCell ref="AJ95:AN95"/>
    <mergeCell ref="A94:C94"/>
    <mergeCell ref="D94:T94"/>
    <mergeCell ref="U94:Y94"/>
    <mergeCell ref="Z94:AD94"/>
    <mergeCell ref="AE94:AI94"/>
    <mergeCell ref="AJ94:AN94"/>
    <mergeCell ref="AE93:AI93"/>
    <mergeCell ref="AJ93:AN93"/>
    <mergeCell ref="AO93:AS93"/>
    <mergeCell ref="AT93:AX93"/>
    <mergeCell ref="AY93:BC93"/>
    <mergeCell ref="BD93:BH93"/>
    <mergeCell ref="BQ86:BT86"/>
    <mergeCell ref="BU86:BY86"/>
    <mergeCell ref="A90:BL90"/>
    <mergeCell ref="A91:BH91"/>
    <mergeCell ref="A92:C93"/>
    <mergeCell ref="D92:T93"/>
    <mergeCell ref="U92:AN92"/>
    <mergeCell ref="AO92:BH92"/>
    <mergeCell ref="U93:Y93"/>
    <mergeCell ref="Z93:AD93"/>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 A144 A96">
    <cfRule type="cellIs" dxfId="32" priority="37" stopIfTrue="1" operator="equal">
      <formula>A85</formula>
    </cfRule>
  </conditionalFormatting>
  <conditionalFormatting sqref="A107:C107 A120:C120">
    <cfRule type="cellIs" dxfId="31" priority="38" stopIfTrue="1" operator="equal">
      <formula>A106</formula>
    </cfRule>
    <cfRule type="cellIs" dxfId="30" priority="39" stopIfTrue="1" operator="equal">
      <formula>0</formula>
    </cfRule>
  </conditionalFormatting>
  <conditionalFormatting sqref="A87">
    <cfRule type="cellIs" dxfId="29" priority="36" stopIfTrue="1" operator="equal">
      <formula>A86</formula>
    </cfRule>
  </conditionalFormatting>
  <conditionalFormatting sqref="A88">
    <cfRule type="cellIs" dxfId="28" priority="35" stopIfTrue="1" operator="equal">
      <formula>A87</formula>
    </cfRule>
  </conditionalFormatting>
  <conditionalFormatting sqref="A99">
    <cfRule type="cellIs" dxfId="27" priority="41" stopIfTrue="1" operator="equal">
      <formula>A96</formula>
    </cfRule>
  </conditionalFormatting>
  <conditionalFormatting sqref="A97">
    <cfRule type="cellIs" dxfId="26" priority="33" stopIfTrue="1" operator="equal">
      <formula>A96</formula>
    </cfRule>
  </conditionalFormatting>
  <conditionalFormatting sqref="A98">
    <cfRule type="cellIs" dxfId="25" priority="32" stopIfTrue="1" operator="equal">
      <formula>A97</formula>
    </cfRule>
  </conditionalFormatting>
  <conditionalFormatting sqref="A145">
    <cfRule type="cellIs" dxfId="24" priority="2" stopIfTrue="1" operator="equal">
      <formula>A144</formula>
    </cfRule>
  </conditionalFormatting>
  <conditionalFormatting sqref="A108:C108">
    <cfRule type="cellIs" dxfId="23" priority="29" stopIfTrue="1" operator="equal">
      <formula>A107</formula>
    </cfRule>
    <cfRule type="cellIs" dxfId="22" priority="30" stopIfTrue="1" operator="equal">
      <formula>0</formula>
    </cfRule>
  </conditionalFormatting>
  <conditionalFormatting sqref="A109:C109">
    <cfRule type="cellIs" dxfId="21" priority="27" stopIfTrue="1" operator="equal">
      <formula>A108</formula>
    </cfRule>
    <cfRule type="cellIs" dxfId="20" priority="28" stopIfTrue="1" operator="equal">
      <formula>0</formula>
    </cfRule>
  </conditionalFormatting>
  <conditionalFormatting sqref="A110:C110">
    <cfRule type="cellIs" dxfId="19" priority="25" stopIfTrue="1" operator="equal">
      <formula>A109</formula>
    </cfRule>
    <cfRule type="cellIs" dxfId="18" priority="26" stopIfTrue="1" operator="equal">
      <formula>0</formula>
    </cfRule>
  </conditionalFormatting>
  <conditionalFormatting sqref="A111:C111">
    <cfRule type="cellIs" dxfId="17" priority="23" stopIfTrue="1" operator="equal">
      <formula>A110</formula>
    </cfRule>
    <cfRule type="cellIs" dxfId="16" priority="24" stopIfTrue="1" operator="equal">
      <formula>0</formula>
    </cfRule>
  </conditionalFormatting>
  <conditionalFormatting sqref="A112:C112">
    <cfRule type="cellIs" dxfId="15" priority="21" stopIfTrue="1" operator="equal">
      <formula>A111</formula>
    </cfRule>
    <cfRule type="cellIs" dxfId="14" priority="22" stopIfTrue="1" operator="equal">
      <formula>0</formula>
    </cfRule>
  </conditionalFormatting>
  <conditionalFormatting sqref="A113:C113">
    <cfRule type="cellIs" dxfId="13" priority="19" stopIfTrue="1" operator="equal">
      <formula>A112</formula>
    </cfRule>
    <cfRule type="cellIs" dxfId="12" priority="20" stopIfTrue="1" operator="equal">
      <formula>0</formula>
    </cfRule>
  </conditionalFormatting>
  <conditionalFormatting sqref="A121:C121">
    <cfRule type="cellIs" dxfId="11" priority="15" stopIfTrue="1" operator="equal">
      <formula>A120</formula>
    </cfRule>
    <cfRule type="cellIs" dxfId="10" priority="16" stopIfTrue="1" operator="equal">
      <formula>0</formula>
    </cfRule>
  </conditionalFormatting>
  <conditionalFormatting sqref="A122:C122">
    <cfRule type="cellIs" dxfId="9" priority="13" stopIfTrue="1" operator="equal">
      <formula>A121</formula>
    </cfRule>
    <cfRule type="cellIs" dxfId="8" priority="14" stopIfTrue="1" operator="equal">
      <formula>0</formula>
    </cfRule>
  </conditionalFormatting>
  <conditionalFormatting sqref="A123:C123">
    <cfRule type="cellIs" dxfId="7" priority="11" stopIfTrue="1" operator="equal">
      <formula>A122</formula>
    </cfRule>
    <cfRule type="cellIs" dxfId="6" priority="12" stopIfTrue="1" operator="equal">
      <formula>0</formula>
    </cfRule>
  </conditionalFormatting>
  <conditionalFormatting sqref="A124:C124">
    <cfRule type="cellIs" dxfId="5" priority="9" stopIfTrue="1" operator="equal">
      <formula>A123</formula>
    </cfRule>
    <cfRule type="cellIs" dxfId="4" priority="10" stopIfTrue="1" operator="equal">
      <formula>0</formula>
    </cfRule>
  </conditionalFormatting>
  <conditionalFormatting sqref="A125:C125">
    <cfRule type="cellIs" dxfId="3" priority="7" stopIfTrue="1" operator="equal">
      <formula>A124</formula>
    </cfRule>
    <cfRule type="cellIs" dxfId="2" priority="8" stopIfTrue="1" operator="equal">
      <formula>0</formula>
    </cfRule>
  </conditionalFormatting>
  <conditionalFormatting sqref="A126:C126">
    <cfRule type="cellIs" dxfId="1" priority="5" stopIfTrue="1" operator="equal">
      <formula>A125</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КПК1210180</vt:lpstr>
      <vt:lpstr>'Додаток2 КПК1210180'!Область_друку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2019-10-19T14:09:19Z</cp:lastPrinted>
  <dcterms:created xsi:type="dcterms:W3CDTF">2016-07-02T12:27:50Z</dcterms:created>
  <dcterms:modified xsi:type="dcterms:W3CDTF">2023-12-06T12:50:34Z</dcterms:modified>
</cp:coreProperties>
</file>